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B1" i="166"/>
  <c r="B1" i="168"/>
  <c r="B1" i="163"/>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G173" i="5" s="1"/>
  <c r="B5778" i="106" s="1"/>
  <c r="D577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6" i="34"/>
  <c r="F105" i="34"/>
  <c r="D7" i="7"/>
  <c r="B1763" i="106" s="1"/>
  <c r="D1763" i="106" s="1"/>
  <c r="B6025" i="106"/>
  <c r="D6025" i="106" s="1"/>
  <c r="H4" i="4"/>
  <c r="B5421" i="106"/>
  <c r="D5421" i="106" s="1"/>
  <c r="D6" i="4"/>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K84" i="29" l="1"/>
  <c r="K102" i="29" s="1"/>
  <c r="F104" i="34"/>
  <c r="C172" i="5"/>
  <c r="B5214" i="106" s="1"/>
  <c r="D5214" i="106" s="1"/>
  <c r="C109" i="5"/>
  <c r="B5121" i="106" s="1"/>
  <c r="D5121" i="106" s="1"/>
  <c r="E150" i="29"/>
  <c r="B1242" i="106" s="1"/>
  <c r="D1242" i="106" s="1"/>
  <c r="D109" i="5"/>
  <c r="E109" i="5"/>
  <c r="E4" i="4" s="1"/>
  <c r="B2630" i="106" s="1"/>
  <c r="D2630" i="106" s="1"/>
  <c r="K178" i="29"/>
  <c r="F13" i="4" s="1"/>
  <c r="B2596" i="106" s="1"/>
  <c r="D2596" i="106" s="1"/>
  <c r="C204" i="29"/>
  <c r="B1340" i="106" s="1"/>
  <c r="D1340" i="106" s="1"/>
  <c r="F173" i="5"/>
  <c r="F109" i="5"/>
  <c r="F4" i="4" s="1"/>
  <c r="B2591" i="106" s="1"/>
  <c r="D2591" i="106" s="1"/>
  <c r="K223" i="29"/>
  <c r="B1474" i="106" s="1"/>
  <c r="D1474" i="106" s="1"/>
  <c r="G12" i="4"/>
  <c r="B5748" i="106"/>
  <c r="D5748" i="106" s="1"/>
  <c r="G4" i="4"/>
  <c r="B2603" i="106" s="1"/>
  <c r="D2603" i="106" s="1"/>
  <c r="J6" i="4"/>
  <c r="B6221" i="106" s="1"/>
  <c r="D6221" i="106" s="1"/>
  <c r="J275" i="5"/>
  <c r="B7055" i="106" s="1"/>
  <c r="D7055" i="106" s="1"/>
  <c r="B6352" i="106"/>
  <c r="D6352" i="106" s="1"/>
  <c r="K339" i="29"/>
  <c r="K8" i="4"/>
  <c r="K10" i="4" s="1"/>
  <c r="B4130" i="106" s="1"/>
  <c r="D4130" i="106" s="1"/>
  <c r="B6028" i="106"/>
  <c r="D6028" i="106" s="1"/>
  <c r="N23" i="3"/>
  <c r="B284" i="106" s="1"/>
  <c r="D284" i="106" s="1"/>
  <c r="K16" i="11"/>
  <c r="B2055" i="106" s="1"/>
  <c r="D2055" i="106" s="1"/>
  <c r="H33" i="118"/>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D19" i="7"/>
  <c r="B1775" i="106" s="1"/>
  <c r="D1775" i="106" s="1"/>
  <c r="B7270" i="106"/>
  <c r="C34" i="131"/>
  <c r="L114" i="29" l="1"/>
  <c r="B2088" i="106"/>
  <c r="D2088" i="106" s="1"/>
  <c r="C173" i="5"/>
  <c r="B5223" i="106" s="1"/>
  <c r="D5223" i="106" s="1"/>
  <c r="C6" i="4"/>
  <c r="B2553" i="106" s="1"/>
  <c r="D2553" i="106" s="1"/>
  <c r="C4" i="4"/>
  <c r="B2551" i="106" s="1"/>
  <c r="D2551" i="106" s="1"/>
  <c r="B5356" i="106"/>
  <c r="D5356" i="106" s="1"/>
  <c r="D4" i="4"/>
  <c r="B2564" i="106" s="1"/>
  <c r="D2564" i="106" s="1"/>
  <c r="B5527" i="106"/>
  <c r="D5527" i="106" s="1"/>
  <c r="F275" i="5"/>
  <c r="B5720" i="106" s="1"/>
  <c r="D5720" i="106" s="1"/>
  <c r="B5588" i="106"/>
  <c r="D5588" i="106" s="1"/>
  <c r="K332" i="29"/>
  <c r="B7225" i="106" s="1"/>
  <c r="D7225" i="106" s="1"/>
  <c r="B3670" i="106"/>
  <c r="D3670" i="106" s="1"/>
  <c r="K341" i="29"/>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<sst xmlns="http://schemas.openxmlformats.org/spreadsheetml/2006/main" count="5097" uniqueCount="2143">
  <si>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</si>
  <si>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</si>
  <si>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</si>
  <si>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</si>
  <si>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</si>
  <si>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</si>
  <si>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</si>
  <si>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</si>
  <si>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</si>
  <si>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</si>
  <si>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</si>
  <si>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</si>
  <si>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</si>
  <si>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</si>
  <si>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</si>
  <si>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</si>
  <si>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</si>
  <si>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</si>
  <si>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</si>
  <si>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</si>
  <si>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</si>
  <si>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</si>
  <si>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</si>
  <si>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</si>
  <si>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</si>
  <si>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</si>
  <si>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</si>
  <si>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</si>
  <si>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</si>
  <si>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</si>
  <si>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</si>
  <si>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</si>
  <si>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</si>
  <si>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</si>
  <si>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</si>
  <si>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</si>
  <si>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</si>
  <si>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</si>
  <si>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</si>
  <si>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</si>
  <si>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</si>
  <si>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</si>
  <si>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</si>
  <si>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</si>
  <si>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</si>
  <si>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</si>
  <si>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</si>
  <si>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</si>
  <si>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</si>
  <si>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</si>
  <si>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</si>
  <si>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</si>
  <si>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</si>
  <si>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</si>
  <si>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</si>
  <si>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</si>
  <si>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</si>
  <si>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</si>
  <si>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</si>
  <si>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</si>
  <si>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</si>
  <si>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</si>
  <si>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</si>
  <si>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</si>
  <si>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</si>
  <si>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</si>
  <si>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</si>
  <si>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</si>
  <si>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</si>
  <si>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</si>
  <si>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</si>
  <si>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</si>
  <si>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</si>
  <si>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</si>
  <si>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</si>
  <si>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</si>
  <si>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</si>
  <si>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</si>
  <si>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</si>
  <si>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</si>
  <si>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</si>
  <si>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</si>
  <si>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</si>
  <si>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</si>
  <si>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</si>
  <si>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</si>
  <si>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</si>
  <si>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</si>
  <si>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</si>
  <si>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</si>
  <si>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</si>
  <si>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</si>
  <si>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</si>
  <si>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</si>
  <si>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</si>
  <si>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</si>
  <si>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</si>
  <si>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</si>
  <si>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</si>
  <si>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</si>
  <si>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</si>
  <si>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</si>
  <si>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</si>
  <si>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</si>
  <si>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</si>
  <si>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</si>
  <si>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</si>
  <si>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</si>
  <si>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</si>
  <si>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</si>
  <si>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</si>
  <si>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</si>
  <si>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</si>
  <si>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</si>
  <si>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</si>
  <si>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</si>
  <si>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</si>
  <si>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</si>
  <si>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</si>
  <si>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</si>
  <si>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</si>
  <si>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</si>
  <si>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</si>
  <si>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</si>
  <si>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</si>
  <si>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</si>
  <si>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</si>
  <si>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</si>
  <si>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</si>
  <si>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</si>
  <si>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</si>
  <si>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</si>
  <si>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</si>
  <si>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</si>
  <si>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</si>
  <si>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</si>
  <si>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</si>
  <si>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</si>
  <si>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</si>
  <si>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</si>
  <si>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</si>
  <si>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</si>
  <si>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</si>
  <si>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</si>
  <si>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</si>
  <si>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</si>
  <si>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</si>
  <si>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</si>
  <si>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</si>
  <si>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</si>
  <si>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</si>
  <si>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</si>
  <si>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</si>
  <si>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</si>
  <si>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</si>
  <si>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</si>
  <si>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</si>
  <si>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</si>
  <si>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</si>
  <si>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</si>
  <si>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</si>
  <si>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</si>
  <si>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</si>
  <si>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</si>
  <si>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</si>
  <si>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</si>
  <si>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</si>
  <si>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</si>
  <si>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</si>
  <si>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</si>
  <si>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</si>
  <si>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</si>
  <si>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</si>
  <si>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</si>
  <si>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</si>
  <si>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</si>
  <si>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</si>
  <si>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</si>
  <si>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</si>
  <si>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</si>
  <si>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</si>
  <si>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</si>
  <si>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</si>
  <si>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</si>
  <si>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</si>
  <si>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</si>
  <si>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</si>
  <si>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</si>
  <si>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</si>
  <si>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</si>
  <si>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</si>
  <si>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</si>
  <si>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</si>
  <si>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</si>
  <si>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</si>
  <si>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</si>
  <si>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</si>
  <si>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</si>
  <si>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</si>
  <si>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</si>
  <si>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</si>
  <si>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</si>
  <si>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</si>
  <si>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</si>
  <si>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</si>
  <si>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</si>
  <si>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</si>
  <si>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</si>
  <si>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</si>
  <si>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</si>
  <si>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</si>
  <si>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</si>
  <si>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</si>
  <si>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</si>
  <si>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</si>
  <si>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</si>
  <si>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</si>
  <si>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</si>
  <si>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</si>
  <si>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</si>
  <si>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</si>
  <si>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</si>
  <si>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</si>
  <si>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</si>
  <si>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</si>
  <si>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</si>
  <si>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</si>
  <si>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</si>
  <si>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</si>
  <si>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</si>
  <si>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</si>
  <si>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</si>
  <si>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</si>
  <si>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</si>
  <si>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</si>
  <si>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</si>
  <si>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</si>
  <si>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</si>
  <si>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</si>
  <si>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</si>
  <si>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</si>
  <si>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</si>
  <si>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</si>
  <si>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</si>
  <si>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</si>
  <si>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</si>
  <si>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</si>
  <si>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</si>
  <si>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</si>
  <si>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</si>
  <si>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</si>
  <si>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</si>
  <si>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</si>
  <si>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</si>
  <si>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</si>
  <si>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</si>
  <si>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</si>
  <si>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</si>
  <si>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</si>
  <si>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</si>
  <si>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</si>
  <si>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</si>
  <si>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</si>
  <si>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</si>
  <si>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</si>
  <si>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</si>
  <si>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</si>
  <si>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</si>
  <si>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</si>
  <si>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</si>
  <si>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</si>
  <si>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</si>
  <si>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</si>
  <si>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</si>
  <si>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</si>
  <si>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</si>
  <si>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</si>
  <si>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</si>
  <si>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</si>
  <si>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</si>
  <si>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</si>
  <si>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</si>
  <si>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</si>
  <si>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</si>
  <si>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</si>
  <si>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</si>
  <si>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</si>
  <si>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</si>
  <si>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</si>
  <si>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</si>
  <si>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</si>
  <si>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</si>
  <si>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</si>
  <si>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</si>
  <si>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</si>
  <si>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</si>
  <si>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</si>
  <si>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</si>
  <si>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</si>
  <si>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</si>
  <si>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</si>
  <si>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</si>
  <si>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</si>
  <si>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</si>
  <si>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</si>
  <si>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</si>
  <si>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</si>
  <si>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</si>
  <si>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</si>
  <si>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</si>
  <si>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</si>
  <si>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</si>
  <si>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</si>
  <si>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</si>
  <si>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</si>
  <si>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</si>
  <si>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</si>
  <si>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</si>
  <si>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</si>
  <si>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</si>
  <si>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</si>
  <si>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</si>
  <si>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</si>
  <si>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</si>
  <si>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</si>
  <si>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</si>
  <si>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</si>
  <si>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</si>
  <si>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</si>
  <si>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</si>
  <si>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</si>
  <si>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</si>
  <si>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</si>
  <si>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</si>
  <si>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</si>
  <si>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</si>
  <si>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</si>
  <si>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</si>
  <si>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</si>
  <si>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</si>
  <si>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</si>
  <si>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</si>
  <si>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</si>
  <si>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</si>
  <si>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</si>
  <si>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</si>
  <si>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</si>
  <si>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</si>
  <si>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</si>
  <si>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</si>
  <si>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</si>
  <si>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</si>
  <si>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</si>
  <si>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</si>
  <si>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</si>
  <si>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</si>
  <si>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</si>
  <si>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</si>
  <si>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</si>
  <si>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</si>
  <si>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</si>
  <si>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</si>
  <si>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</si>
  <si>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</si>
  <si>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</si>
  <si>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</si>
  <si>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</si>
  <si>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</si>
  <si>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</si>
  <si>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</si>
  <si>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</si>
  <si>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</si>
  <si>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</si>
  <si>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</si>
  <si>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</si>
  <si>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</si>
  <si>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</si>
  <si>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</si>
  <si>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</si>
  <si>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</si>
  <si>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</si>
  <si>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</si>
  <si>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</si>
  <si>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</si>
  <si>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</si>
  <si>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</si>
  <si>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</si>
  <si>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</si>
  <si>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</si>
  <si>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</si>
  <si>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</si>
  <si>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</si>
  <si>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</si>
  <si>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</si>
  <si>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</si>
  <si>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</si>
  <si>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</si>
  <si>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</si>
  <si>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</si>
  <si>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</si>
  <si>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</si>
  <si>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</si>
  <si>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</si>
  <si>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</si>
  <si>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</si>
  <si>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</si>
  <si>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</si>
  <si>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</si>
  <si>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</si>
  <si>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</si>
  <si>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</si>
  <si>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</si>
  <si>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</si>
  <si>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</si>
  <si>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</si>
  <si>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</si>
  <si>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</si>
  <si>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</si>
  <si>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</si>
  <si>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</si>
  <si>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</si>
  <si>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</si>
  <si>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</si>
  <si>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</si>
  <si>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</si>
  <si>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</si>
  <si>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</si>
  <si>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</si>
  <si>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</si>
  <si>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</si>
  <si>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</si>
  <si>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</si>
  <si>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</si>
  <si>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</si>
  <si>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</si>
  <si>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</si>
  <si>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</si>
  <si>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</si>
  <si>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</si>
  <si>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</si>
  <si>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</si>
  <si>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</si>
  <si>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</si>
  <si>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</si>
  <si>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</si>
  <si>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</si>
  <si>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</si>
  <si>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</si>
  <si>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</si>
  <si>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</si>
  <si>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</si>
  <si>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</si>
  <si>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</si>
  <si>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</si>
  <si>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</si>
  <si>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</si>
  <si>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</si>
  <si>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</si>
  <si>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</si>
  <si>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</si>
  <si>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</si>
  <si>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</si>
  <si>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</si>
  <si>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</si>
  <si>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</si>
  <si>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</si>
  <si>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</si>
  <si>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</si>
  <si>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</si>
  <si>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</si>
  <si>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</si>
  <si>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</si>
  <si>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</si>
  <si>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</si>
  <si>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</si>
  <si>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</si>
  <si>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</si>
  <si>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</si>
  <si>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</si>
  <si>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</si>
  <si>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</si>
  <si>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</si>
  <si>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</si>
  <si>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</si>
  <si>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</si>
  <si>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</si>
  <si>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</si>
  <si>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</si>
  <si>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</si>
  <si>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</si>
  <si>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</si>
  <si>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</si>
  <si>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</si>
  <si>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</si>
  <si>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</si>
  <si>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</si>
  <si>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</si>
  <si>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</si>
  <si>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</si>
  <si>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</si>
  <si>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</si>
  <si>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</si>
  <si>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</si>
  <si>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</si>
  <si>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</si>
  <si>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</si>
  <si>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</si>
  <si>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</si>
  <si>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</si>
  <si>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</si>
  <si>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</si>
  <si>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</si>
  <si>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</si>
  <si>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</si>
  <si>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</si>
  <si>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</si>
  <si>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</si>
  <si>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</si>
  <si>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</si>
  <si>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</si>
  <si>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</si>
  <si>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</si>
  <si>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</si>
  <si>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</si>
  <si>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</si>
  <si>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</si>
  <si>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</si>
  <si>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</si>
  <si>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</si>
  <si>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</si>
  <si>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</si>
  <si>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</si>
  <si>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</si>
  <si>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</si>
  <si>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</si>
  <si>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</si>
  <si>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</si>
  <si>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</si>
  <si>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</si>
  <si>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</si>
  <si>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</si>
  <si>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</si>
  <si>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</si>
  <si>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</si>
  <si>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</si>
  <si>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</si>
  <si>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</si>
  <si>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</si>
  <si>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</si>
  <si>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</si>
  <si>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</si>
  <si>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</si>
  <si>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</si>
  <si>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</si>
  <si>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</si>
  <si>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</si>
  <si>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</si>
  <si>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</si>
  <si>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</si>
  <si>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</si>
  <si>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</si>
  <si>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</si>
  <si>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</si>
  <si>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</si>
  <si>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</si>
  <si>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</si>
  <si>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</si>
  <si>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</si>
  <si>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</si>
  <si>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</si>
  <si>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</si>
  <si>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</si>
  <si>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</si>
  <si>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</si>
  <si>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</si>
  <si>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</si>
  <si>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</si>
  <si>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</si>
  <si>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</si>
  <si>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</si>
  <si>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</si>
  <si>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</si>
  <si>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</si>
  <si>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</si>
  <si>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</si>
  <si>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</si>
  <si>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</si>
  <si>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</si>
  <si>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</si>
  <si>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</si>
  <si>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</si>
  <si>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</si>
  <si>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</si>
  <si>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</si>
  <si>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</si>
  <si>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</si>
  <si>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</si>
  <si>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</si>
  <si>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</si>
  <si>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</si>
  <si>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</si>
  <si>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</si>
  <si>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</si>
  <si>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</si>
  <si>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</si>
  <si>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</si>
  <si>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</si>
  <si>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</si>
  <si>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</si>
  <si>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</si>
  <si>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</si>
  <si>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</si>
  <si>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</si>
  <si>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</si>
  <si>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</si>
  <si>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</si>
  <si>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</si>
  <si>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</si>
  <si>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</si>
  <si>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</si>
  <si>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</si>
  <si>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</si>
  <si>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</si>
  <si>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</si>
  <si>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</si>
  <si>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</si>
  <si>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</si>
  <si>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</si>
  <si>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</si>
  <si>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</si>
  <si>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</si>
  <si>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</si>
  <si>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</si>
  <si>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</si>
  <si>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</si>
  <si>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</si>
  <si>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</si>
  <si>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</si>
  <si>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</si>
  <si>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</si>
  <si>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</si>
  <si>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</si>
  <si>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</si>
  <si>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</si>
  <si>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</si>
  <si>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</si>
  <si>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</si>
  <si>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</si>
  <si>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</si>
  <si>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</si>
  <si>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</si>
  <si>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</si>
  <si>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</si>
  <si>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</si>
  <si>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</si>
  <si>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</si>
  <si>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</si>
  <si>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</si>
  <si>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</si>
  <si>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</si>
  <si>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</si>
  <si>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</si>
  <si>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</si>
  <si>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</si>
  <si>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</si>
  <si>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</si>
  <si>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</si>
  <si>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</si>
  <si>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</si>
  <si>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</si>
  <si>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</si>
  <si>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</si>
  <si>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</si>
  <si>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</si>
  <si>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</si>
  <si>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</si>
  <si>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</si>
  <si>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</si>
  <si>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</si>
  <si>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</si>
  <si>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</si>
  <si>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</si>
  <si>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</si>
  <si>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</si>
  <si>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</si>
  <si>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</si>
  <si>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</si>
  <si>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</si>
  <si>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</si>
  <si>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</si>
  <si>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</si>
  <si>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</si>
  <si>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</si>
  <si>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</si>
  <si>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</si>
  <si>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</si>
  <si>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</si>
  <si>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</si>
  <si>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</si>
  <si>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</si>
  <si>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</si>
  <si>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</si>
  <si>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</si>
  <si>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</si>
  <si>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</si>
  <si>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</si>
  <si>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</si>
  <si>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</si>
  <si>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</si>
  <si>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</si>
  <si>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</si>
  <si>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</si>
  <si>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</si>
  <si>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</si>
  <si>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</si>
  <si>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</si>
  <si>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</si>
  <si>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</si>
  <si>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</si>
  <si>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</si>
  <si>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</si>
  <si>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</si>
  <si>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</si>
  <si>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</si>
  <si>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</si>
  <si>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</si>
  <si>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</si>
  <si>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</si>
  <si>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</si>
  <si>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</si>
  <si>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</si>
  <si>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</si>
  <si>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</si>
  <si>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</si>
  <si>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</si>
  <si>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</si>
  <si>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</si>
  <si>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</si>
  <si>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</si>
  <si>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</si>
  <si>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</si>
  <si>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</si>
  <si>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</si>
  <si>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</si>
  <si>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</si>
  <si>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</si>
  <si>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</si>
  <si>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</si>
  <si>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</si>
  <si>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</si>
  <si>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</si>
  <si>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</si>
  <si>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</si>
  <si>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</si>
  <si>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</si>
  <si>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</si>
  <si>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</si>
  <si>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</si>
  <si>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</si>
  <si>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</si>
  <si>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</si>
  <si>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</si>
  <si>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</si>
  <si>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</si>
  <si>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</si>
  <si>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</si>
  <si>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</si>
  <si>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</si>
  <si>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</si>
  <si>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</si>
  <si>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</si>
  <si>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</si>
  <si>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</si>
  <si>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</si>
  <si>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</si>
  <si>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</si>
  <si>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</si>
  <si>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</si>
  <si>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</si>
  <si>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</si>
  <si>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</si>
  <si>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</si>
  <si>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</si>
  <si>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</si>
  <si>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</si>
  <si>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</si>
  <si>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</si>
  <si>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</si>
  <si>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</si>
  <si>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</si>
  <si>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</si>
  <si>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</si>
  <si>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</si>
  <si>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</si>
  <si>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</si>
  <si>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</si>
  <si>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</si>
  <si>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</si>
  <si>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</si>
  <si>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</si>
  <si>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</si>
  <si>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</si>
  <si>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</si>
  <si>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</si>
  <si>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</si>
  <si>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</si>
  <si>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</si>
  <si>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</si>
  <si>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</si>
  <si>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</si>
  <si>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</si>
  <si>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</si>
  <si>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</si>
  <si>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</si>
  <si>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</si>
  <si>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</si>
  <si>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</si>
  <si>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</si>
  <si>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</si>
  <si>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</si>
  <si>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</si>
  <si>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</si>
  <si>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</si>
  <si>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</si>
  <si>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</si>
  <si>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</si>
  <si>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</si>
  <si>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</si>
  <si>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</si>
  <si>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</si>
  <si>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</si>
  <si>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</si>
  <si>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</si>
  <si>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</si>
  <si>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</si>
  <si>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</si>
  <si>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</si>
  <si>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</si>
  <si>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</si>
  <si>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</si>
  <si>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</si>
  <si>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</si>
  <si>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</si>
  <si>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</si>
  <si>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</si>
  <si>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</si>
  <si>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</si>
  <si>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</si>
  <si>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</si>
  <si>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</si>
  <si>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</si>
  <si>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</si>
  <si>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</si>
  <si>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</si>
  <si>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</si>
  <si>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</si>
  <si>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</si>
  <si>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</si>
  <si>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</si>
  <si>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</si>
  <si>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</si>
  <si>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</si>
  <si>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</si>
  <si>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</si>
  <si>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</si>
  <si>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</si>
  <si>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</si>
  <si>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</si>
  <si>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</si>
  <si>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</si>
  <si>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</si>
  <si>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</si>
  <si>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</si>
  <si>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</si>
  <si>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</si>
  <si>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</si>
  <si>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</si>
  <si>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</si>
  <si>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</si>
  <si>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</si>
  <si>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</si>
  <si>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</si>
  <si>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</si>
  <si>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</si>
  <si>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</si>
  <si>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</si>
  <si>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</si>
  <si>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</si>
  <si>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</si>
  <si>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</si>
  <si>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</si>
  <si>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</si>
  <si>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</si>
  <si>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</si>
  <si>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</si>
  <si>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</si>
  <si>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</si>
  <si>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</si>
  <si>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</si>
  <si>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</si>
  <si>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</si>
  <si>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</si>
  <si>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</si>
  <si>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</si>
  <si>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</si>
  <si>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</si>
  <si>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</si>
  <si>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</si>
  <si>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</si>
  <si>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</si>
  <si>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</si>
  <si>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</si>
  <si>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</si>
  <si>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</si>
  <si>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</si>
  <si>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</si>
  <si>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</si>
  <si>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</si>
  <si>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</si>
  <si>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</si>
  <si>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</si>
  <si>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</si>
  <si>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</si>
  <si>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</si>
  <si>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</si>
  <si>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</si>
  <si>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</si>
  <si>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</si>
  <si>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</si>
  <si>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</si>
  <si>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</si>
  <si>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</si>
  <si>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</si>
  <si>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</si>
  <si>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</si>
  <si>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</si>
  <si>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</si>
  <si>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</si>
  <si>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</si>
  <si>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</si>
  <si>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</si>
  <si>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</si>
  <si>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</si>
  <si>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</si>
  <si>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</si>
  <si>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</si>
  <si>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</si>
  <si>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</si>
  <si>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</si>
  <si>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</si>
  <si>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</si>
  <si>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</si>
  <si>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</si>
  <si>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</si>
  <si>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</si>
  <si>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</si>
  <si>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</si>
  <si>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</si>
  <si>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</si>
  <si>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</si>
  <si>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</si>
  <si>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</si>
  <si>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</si>
  <si>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</si>
  <si>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</si>
  <si>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</si>
  <si>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</si>
  <si>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</si>
  <si>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</si>
  <si>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</si>
  <si>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</si>
  <si>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</si>
  <si>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</si>
  <si>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</si>
  <si>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</si>
  <si>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</si>
  <si>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</si>
  <si>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</si>
  <si>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</si>
  <si>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</si>
  <si>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</si>
  <si>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</si>
  <si>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</si>
  <si>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</si>
  <si>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</si>
  <si>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</si>
  <si>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</si>
  <si>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</si>
  <si>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</si>
  <si>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</si>
  <si>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</si>
  <si>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</si>
  <si>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</si>
  <si>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</si>
  <si>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</si>
  <si>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</si>
  <si>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</si>
  <si>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</si>
  <si>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</si>
  <si>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</si>
  <si>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</si>
  <si>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</si>
  <si>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</si>
  <si>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</si>
  <si>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</si>
  <si>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</si>
  <si>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</si>
  <si>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</si>
  <si>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</si>
  <si>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</si>
  <si>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</si>
  <si>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</si>
  <si>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</si>
  <si>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</si>
  <si>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</si>
  <si>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</si>
  <si>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</si>
  <si>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</si>
  <si>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</si>
  <si>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</si>
  <si>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</si>
  <si>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</si>
  <si>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</si>
  <si>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</si>
  <si>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</si>
  <si>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</si>
  <si>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</si>
  <si>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</si>
  <si>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</si>
  <si>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</si>
  <si>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</si>
  <si>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</si>
  <si>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</si>
  <si>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</si>
  <si>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</si>
  <si>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</si>
  <si>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</si>
  <si>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</si>
  <si>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</si>
  <si>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</si>
  <si>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</si>
  <si>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</si>
  <si>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</si>
  <si>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</si>
  <si>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</si>
  <si>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</si>
  <si>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</si>
  <si>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</si>
  <si>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</si>
  <si>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</si>
  <si>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</si>
  <si>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</si>
  <si>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</si>
  <si>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</si>
  <si>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</si>
  <si>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</si>
  <si>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</si>
  <si>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</si>
  <si>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</si>
  <si>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</si>
  <si>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</si>
  <si>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</si>
  <si>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</si>
  <si>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</si>
  <si>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</si>
  <si>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</si>
  <si>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</si>
  <si>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</si>
  <si>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</si>
  <si>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</si>
  <si>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</si>
  <si>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</si>
  <si>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</si>
  <si>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</si>
  <si>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</si>
  <si>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</si>
  <si>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</si>
  <si>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</si>
  <si>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</si>
  <si>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</si>
  <si>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</si>
  <si>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</si>
  <si>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</si>
  <si>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</si>
  <si>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</si>
  <si>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</si>
  <si>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</si>
  <si>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</si>
  <si>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</si>
  <si>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</si>
  <si>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</si>
  <si>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</si>
  <si>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</si>
  <si>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</si>
  <si>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</si>
  <si>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</si>
  <si>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</si>
  <si>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</si>
  <si>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</si>
  <si>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</si>
  <si>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</si>
  <si>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</si>
  <si>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</si>
  <si>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</si>
  <si>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</si>
  <si>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</si>
  <si>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</si>
  <si>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</si>
  <si>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</si>
  <si>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</si>
  <si>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</si>
  <si>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</si>
  <si>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</si>
  <si>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</si>
  <si>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</si>
  <si>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</si>
  <si>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</si>
  <si>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</si>
  <si>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</si>
  <si>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</si>
  <si>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</si>
  <si>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</si>
  <si>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</si>
  <si>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</si>
  <si>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</si>
  <si>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</si>
  <si>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</si>
  <si>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</si>
  <si>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</si>
  <si>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</si>
  <si>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</si>
  <si>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</si>
  <si>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</si>
  <si>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</si>
  <si>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</si>
  <si>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</si>
  <si>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</si>
  <si>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</si>
  <si>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</si>
  <si>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</si>
  <si>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</si>
  <si>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</si>
  <si>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</si>
  <si>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</si>
  <si>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</si>
  <si>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</si>
  <si>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</si>
  <si>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</si>
  <si>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</si>
  <si>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</si>
  <si>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</si>
  <si>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</si>
  <si>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</si>
  <si>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</si>
  <si>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</si>
  <si>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</si>
  <si>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</si>
  <si>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</si>
  <si>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</si>
  <si>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</si>
  <si>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</si>
  <si>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</si>
  <si>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</si>
  <si>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</si>
  <si>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</si>
  <si>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</si>
  <si>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</si>
  <si>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</si>
  <si>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</si>
  <si>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</si>
  <si>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</si>
  <si>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</si>
  <si>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</si>
  <si>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</si>
  <si>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</si>
  <si>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</si>
  <si>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</si>
  <si>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</si>
  <si>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</si>
  <si>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</si>
  <si>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</si>
  <si>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</si>
  <si>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</si>
  <si>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</si>
  <si>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</si>
  <si>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</si>
  <si>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</si>
  <si>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</si>
  <si>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</si>
  <si>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</si>
  <si>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</si>
  <si>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</si>
  <si>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</si>
  <si>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</si>
  <si>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</si>
  <si>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</si>
  <si>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</si>
  <si>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</si>
  <si>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</si>
  <si>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</si>
  <si>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</si>
  <si>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</si>
  <si>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</si>
  <si>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</si>
  <si>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</si>
  <si>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</si>
  <si>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</si>
  <si>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</si>
  <si>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</si>
  <si>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</si>
  <si>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</si>
  <si>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</si>
  <si>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</si>
  <si>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</si>
  <si>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</si>
  <si>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</si>
  <si>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</si>
  <si>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</si>
  <si>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</si>
  <si>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</si>
  <si>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</si>
  <si>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</si>
  <si>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</si>
  <si>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</si>
  <si>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</si>
  <si>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</si>
  <si>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</si>
  <si>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</si>
  <si>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</si>
  <si>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</si>
  <si>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</si>
  <si>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</si>
  <si>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</si>
  <si>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</si>
  <si>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</si>
  <si>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</si>
  <si>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</si>
  <si>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</si>
  <si>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</si>
  <si>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</si>
  <si>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</si>
  <si>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</si>
  <si>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</si>
  <si>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</si>
  <si>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</si>
  <si>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</si>
  <si>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</si>
  <si>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</si>
  <si>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</si>
  <si>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</si>
  <si>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</si>
  <si>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</si>
  <si>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</si>
  <si>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</si>
  <si>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</si>
  <si>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</si>
  <si>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</si>
  <si>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</si>
  <si>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</si>
  <si>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</si>
  <si>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</si>
  <si>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</si>
  <si>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</si>
  <si>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</si>
  <si>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</si>
  <si>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</si>
  <si>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</si>
  <si>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</si>
  <si>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</si>
  <si>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</si>
  <si>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</si>
  <si>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</si>
  <si>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</si>
  <si>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</si>
  <si>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</si>
  <si>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</si>
  <si>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</si>
  <si>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</si>
  <si>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</si>
  <si>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</si>
  <si>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</si>
  <si>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</si>
  <si>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</si>
  <si>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</si>
  <si>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</si>
  <si>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</si>
  <si>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</si>
  <si>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</si>
  <si>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</si>
  <si>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</si>
  <si>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</si>
  <si>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</si>
  <si>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</si>
  <si>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</si>
  <si>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</si>
  <si>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</si>
  <si>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</si>
  <si>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</si>
  <si>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</si>
  <si>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</si>
  <si>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</si>
  <si>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</si>
  <si>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</si>
  <si>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</si>
  <si>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</si>
  <si>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</si>
  <si>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</si>
  <si>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</si>
  <si>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</si>
  <si>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</si>
  <si>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</si>
  <si>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</si>
  <si>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</si>
  <si>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</si>
  <si>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</si>
  <si>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</si>
  <si>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</si>
  <si>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</si>
  <si>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</si>
  <si>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</si>
  <si>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</si>
  <si>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</si>
  <si>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</si>
  <si>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</si>
  <si>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</si>
  <si>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</si>
  <si>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</si>
  <si>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</si>
  <si>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</si>
  <si>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</si>
  <si>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</si>
  <si>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</si>
  <si>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</si>
  <si>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</si>
  <si>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</si>
  <si>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</si>
  <si>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</si>
  <si>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</si>
  <si>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</si>
  <si>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</si>
  <si>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</si>
  <si>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</si>
  <si>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</si>
  <si>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</si>
  <si>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</si>
  <si>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</si>
  <si>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</si>
  <si>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</si>
  <si>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</si>
  <si>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</si>
  <si>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</si>
  <si>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</si>
  <si>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</si>
  <si>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</si>
  <si>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</si>
  <si>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</si>
  <si>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</si>
  <si>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</si>
  <si>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</si>
  <si>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</si>
  <si>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</si>
  <si>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</si>
  <si>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</si>
  <si>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</si>
  <si>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</si>
  <si>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</si>
  <si>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</si>
  <si>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</si>
  <si>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</si>
  <si>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</si>
  <si>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</si>
  <si>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</si>
  <si>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</si>
  <si>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</si>
  <si>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</si>
  <si>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</si>
  <si>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</si>
  <si>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</si>
  <si>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</si>
  <si>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</si>
  <si>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</si>
  <si>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</si>
  <si>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</si>
  <si>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</si>
  <si>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</si>
  <si>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</si>
  <si>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</si>
  <si>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</si>
  <si>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</si>
  <si>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</si>
  <si>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</si>
  <si>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</si>
  <si>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</si>
  <si>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</si>
  <si>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</si>
  <si>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</si>
  <si>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</si>
  <si>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</si>
  <si>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</si>
  <si>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</si>
  <si>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</si>
  <si>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</si>
  <si>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</si>
  <si>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</si>
  <si>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</si>
  <si>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</si>
  <si>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</si>
  <si>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</si>
  <si>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</si>
  <si>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</si>
  <si>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</si>
  <si>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</si>
  <si>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</si>
  <si>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</si>
  <si>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</si>
  <si>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</si>
  <si>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</si>
  <si>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</si>
  <si>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</si>
  <si>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</si>
  <si>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</si>
  <si>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</si>
  <si>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</si>
  <si>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</si>
  <si>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</si>
  <si>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</si>
  <si>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</si>
  <si>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</si>
  <si>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</si>
  <si>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</si>
  <si>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</si>
  <si>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</si>
  <si>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</si>
  <si>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</si>
  <si>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</si>
  <si>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</si>
  <si>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</si>
  <si>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</si>
  <si>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</si>
  <si>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</si>
  <si>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</si>
  <si>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</si>
  <si>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</si>
  <si>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</si>
  <si>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</si>
  <si>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</si>
  <si>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</si>
  <si>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</si>
  <si>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</si>
  <si>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</si>
  <si>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</si>
  <si>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</si>
  <si>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</si>
  <si>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</si>
  <si>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</si>
  <si>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</si>
  <si>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</si>
  <si>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</si>
  <si>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</si>
  <si>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</si>
  <si>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</si>
  <si>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</si>
  <si>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</si>
  <si>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</si>
  <si>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</si>
  <si>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</si>
  <si>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</si>
  <si>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</si>
  <si>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</si>
  <si>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</si>
  <si>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</si>
  <si>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</si>
  <si>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</si>
  <si>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</si>
  <si>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</si>
  <si>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</si>
  <si>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</si>
  <si>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</si>
  <si>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</si>
  <si>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</si>
  <si>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</si>
  <si>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</si>
  <si>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</si>
  <si>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</si>
  <si>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</si>
  <si>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</si>
  <si>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</si>
  <si>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</si>
  <si>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</si>
  <si>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</si>
  <si>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</si>
  <si>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</si>
  <si>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</si>
  <si>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</si>
  <si>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</si>
  <si>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</si>
  <si>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</si>
  <si>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</si>
  <si>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</si>
  <si>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</si>
  <si>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</si>
  <si>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</si>
  <si>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</si>
  <si>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</si>
  <si>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</si>
  <si>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</si>
  <si>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</si>
  <si>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</si>
  <si>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</si>
  <si>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</si>
  <si>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</si>
  <si>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</si>
  <si>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</si>
  <si>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</si>
  <si>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</si>
  <si>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</si>
  <si>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</si>
  <si>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</si>
  <si>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</si>
  <si>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</si>
  <si>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</si>
  <si>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</si>
  <si>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</si>
  <si>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</si>
  <si>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</si>
  <si>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</si>
  <si>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</si>
  <si>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</si>
  <si>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</si>
  <si>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</si>
  <si>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</si>
  <si>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</si>
  <si>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</si>
  <si>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</si>
  <si>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</si>
  <si>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</si>
  <si>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</si>
  <si>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</si>
  <si>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</si>
  <si>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</si>
  <si>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</si>
  <si>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</si>
  <si>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</si>
  <si>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</si>
  <si>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</si>
  <si>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</si>
  <si>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</si>
  <si>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</si>
  <si>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</si>
  <si>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</si>
  <si>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</si>
  <si>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</si>
  <si>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</si>
  <si>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</si>
  <si>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</si>
  <si>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</si>
  <si>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</si>
  <si>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</si>
  <si>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</si>
  <si>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</si>
  <si>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</si>
  <si>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</si>
  <si>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</si>
  <si>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</si>
  <si>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</si>
  <si>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</si>
  <si>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</si>
  <si>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</si>
  <si>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</si>
  <si>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</si>
  <si>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</si>
  <si>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</si>
  <si>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</si>
  <si>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</si>
  <si>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</si>
  <si>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</si>
  <si>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</si>
  <si>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</si>
  <si>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</si>
  <si>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</si>
  <si>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</si>
  <si>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</si>
  <si>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</si>
  <si>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</si>
  <si>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</si>
  <si>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</si>
  <si>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</si>
  <si>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</si>
  <si>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</si>
  <si>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</si>
  <si>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</si>
  <si>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</si>
  <si>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</si>
  <si>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</si>
  <si>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</si>
  <si>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</si>
  <si>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</si>
  <si>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</si>
  <si>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</si>
  <si>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</si>
  <si>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</si>
  <si>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</si>
  <si>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</si>
  <si>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</si>
  <si>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</si>
  <si>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</si>
  <si>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</si>
  <si>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</si>
  <si>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</si>
  <si>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</si>
  <si>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</si>
  <si>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</si>
  <si>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</si>
  <si>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</si>
  <si>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</si>
  <si>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</si>
  <si>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</si>
  <si>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</si>
  <si>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</si>
  <si>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</si>
  <si>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</si>
  <si>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</si>
  <si>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</si>
  <si>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</si>
  <si>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</si>
  <si>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</si>
  <si>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</si>
  <si>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</si>
  <si>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</si>
  <si>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</si>
  <si>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</si>
  <si>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</si>
  <si>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</si>
  <si>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</si>
  <si>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</si>
  <si>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</si>
  <si>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</si>
  <si>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</si>
  <si>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</si>
  <si>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</si>
  <si>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</si>
  <si>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</si>
  <si>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</si>
  <si>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</si>
  <si>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</si>
  <si>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</si>
  <si>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</si>
  <si>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</si>
  <si>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</si>
  <si>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</si>
  <si>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</si>
  <si>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</si>
  <si>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</si>
  <si>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</si>
  <si>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</si>
  <si>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</si>
  <si>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</si>
  <si>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</si>
  <si>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</si>
  <si>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</si>
  <si>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</si>
  <si>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</si>
  <si>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</si>
  <si>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</si>
  <si>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</si>
  <si>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</si>
  <si>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</si>
  <si>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</si>
  <si>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</si>
  <si>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</si>
  <si>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</si>
  <si>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</si>
  <si>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</si>
  <si>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</si>
  <si>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</si>
  <si>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</si>
  <si>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</si>
  <si>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</si>
  <si>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</si>
  <si>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</si>
  <si>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</si>
  <si>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</si>
  <si>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</si>
  <si>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</si>
  <si>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</si>
  <si>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</si>
  <si>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</si>
  <si>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</si>
  <si>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</si>
  <si>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</si>
  <si>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</si>
  <si>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</si>
  <si>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</si>
  <si>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</si>
  <si>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</si>
  <si>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</si>
  <si>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</si>
  <si>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</si>
  <si>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</si>
  <si>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</si>
  <si>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</si>
  <si>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</si>
  <si>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</si>
  <si>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</si>
  <si>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</si>
  <si>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</si>
  <si>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</si>
  <si>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</si>
  <si>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</si>
  <si>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</si>
  <si>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</si>
  <si>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</si>
  <si>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</si>
  <si>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</si>
  <si>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</si>
  <si>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</si>
  <si>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</si>
  <si>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</si>
  <si>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</si>
  <si>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</si>
  <si>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</si>
  <si>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</si>
  <si>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</si>
  <si>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</si>
  <si>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</si>
  <si>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</si>
  <si>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</si>
  <si>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</si>
  <si>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</si>
  <si>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</si>
  <si>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</si>
  <si>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</si>
  <si>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</si>
  <si>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</si>
  <si>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</si>
  <si>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</si>
  <si>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</si>
  <si>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</si>
  <si>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</si>
  <si>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</si>
  <si>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</si>
  <si>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</si>
  <si>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</si>
  <si>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</si>
  <si>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</si>
  <si>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</si>
  <si>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</si>
  <si>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</si>
  <si>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</si>
  <si>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</si>
  <si>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</si>
  <si>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</si>
  <si>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</si>
  <si>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</si>
  <si>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</si>
  <si>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</si>
  <si>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</si>
  <si>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</si>
  <si>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</si>
  <si>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</si>
  <si>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</si>
  <si>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</si>
  <si>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</si>
  <si>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</si>
  <si>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</si>
  <si>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</si>
  <si>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</si>
  <si>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</si>
  <si>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</si>
  <si>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</si>
  <si>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</si>
  <si>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</si>
  <si>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</si>
  <si>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</si>
  <si>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</si>
  <si>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</si>
  <si>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</si>
  <si>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</si>
  <si>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</si>
  <si>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</si>
  <si>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</si>
  <si>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</si>
  <si>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</si>
  <si>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</si>
  <si>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</si>
  <si>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</si>
  <si>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</si>
  <si>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</si>
  <si>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</si>
  <si>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</si>
  <si>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</si>
  <si>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</si>
  <si>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</si>
  <si>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</si>
  <si>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</si>
  <si>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</si>
  <si>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</si>
  <si>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</si>
  <si>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</si>
  <si>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</si>
  <si>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</si>
  <si>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</si>
  <si>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</si>
  <si>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</si>
  <si>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</si>
  <si>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</si>
  <si>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</si>
  <si>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</si>
  <si>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</si>
  <si>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</si>
  <si>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</si>
  <si>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</si>
  <si>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</si>
  <si>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</si>
  <si>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</si>
  <si>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</si>
  <si>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</si>
  <si>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</si>
  <si>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</si>
  <si>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</si>
  <si>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</si>
  <si>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</si>
  <si>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</si>
  <si>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</si>
  <si>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</si>
  <si>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</si>
  <si>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</si>
  <si>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</si>
  <si>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</si>
  <si>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</si>
  <si>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</si>
  <si>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</si>
  <si>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</si>
  <si>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</si>
  <si>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</si>
  <si>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</si>
  <si>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</si>
  <si>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</si>
  <si>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</si>
  <si>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</si>
  <si>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</si>
  <si>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</si>
  <si>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</si>
  <si>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</si>
  <si>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</si>
  <si>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</si>
  <si>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</si>
  <si>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</si>
  <si>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</si>
  <si>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</si>
  <si>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</si>
  <si>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</si>
  <si>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</si>
  <si>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</si>
  <si>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</si>
  <si>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</si>
  <si>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</si>
  <si>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</si>
  <si>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</si>
  <si>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</si>
  <si>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</si>
  <si>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</si>
  <si>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</si>
  <si>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</si>
  <si>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</si>
  <si>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</si>
  <si>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</si>
  <si>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</si>
  <si>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</si>
  <si>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</si>
  <si>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</si>
  <si>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</si>
  <si>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</si>
  <si>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</si>
  <si>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</si>
  <si>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</si>
  <si>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</si>
  <si>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</si>
  <si>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</si>
  <si>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</si>
  <si>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</si>
  <si>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</si>
  <si>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</si>
  <si>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</si>
  <si>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</si>
  <si>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</si>
  <si>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</si>
  <si>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</si>
  <si>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</si>
  <si>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</si>
  <si>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</si>
  <si>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</si>
  <si>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</si>
  <si>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</si>
  <si>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</si>
  <si>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</si>
  <si>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</si>
  <si>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</si>
  <si>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</si>
  <si>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</si>
  <si>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</si>
  <si>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</si>
  <si>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</si>
  <si>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</si>
  <si>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</si>
  <si>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</si>
  <si>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</si>
  <si>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</si>
  <si>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</si>
  <si>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</si>
  <si>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</si>
  <si>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</si>
  <si>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</si>
  <si>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</si>
  <si>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</si>
  <si>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</si>
  <si>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</si>
  <si>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</si>
  <si>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</si>
  <si>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</si>
  <si>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</si>
  <si>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</si>
  <si>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</si>
  <si>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</si>
  <si>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</si>
  <si>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</si>
  <si>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</si>
  <si>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</si>
  <si>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</si>
  <si>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</si>
  <si>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</si>
  <si>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</si>
  <si>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</si>
  <si>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</si>
  <si>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</si>
  <si>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</si>
  <si>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</si>
  <si>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</si>
  <si>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</si>
  <si>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</si>
  <si>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</si>
  <si>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</si>
  <si>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</si>
  <si>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</si>
  <si>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</si>
  <si>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</si>
  <si>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</si>
  <si>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</si>
  <si>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</si>
  <si>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</si>
  <si>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</si>
  <si>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</si>
  <si>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</si>
  <si>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</si>
  <si>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</si>
  <si>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</si>
  <si>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</si>
  <si>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</si>
  <si>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</si>
  <si>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</si>
  <si>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</si>
  <si>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</si>
  <si>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</si>
  <si>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</si>
  <si>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</si>
  <si>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</si>
  <si>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</si>
  <si>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</si>
  <si>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</si>
  <si>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</si>
  <si>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</si>
  <si>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</si>
  <si>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</si>
  <si>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</si>
  <si>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</si>
  <si>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</si>
  <si>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</si>
  <si>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</si>
  <si>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</si>
  <si>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</si>
  <si>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</si>
  <si>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</si>
  <si>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</si>
  <si>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</si>
  <si>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</si>
  <si>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</si>
  <si>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</si>
  <si>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</si>
  <si>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</si>
  <si>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</si>
  <si>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</si>
  <si>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</si>
  <si>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</si>
  <si>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</si>
  <si>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</si>
  <si>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</si>
  <si>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</si>
  <si>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</si>
  <si>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</si>
  <si>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</si>
  <si>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</si>
  <si>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</si>
  <si>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</si>
  <si>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</si>
  <si>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</si>
  <si>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</si>
  <si>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</si>
  <si>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</si>
  <si>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</si>
  <si>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</si>
  <si>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</si>
  <si>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</si>
  <si>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</si>
  <si>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</si>
  <si>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</si>
  <si>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</si>
  <si>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</si>
  <si>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</si>
  <si>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</si>
  <si>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</si>
  <si>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</si>
  <si>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</si>
  <si>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</si>
  <si>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</si>
  <si>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</si>
  <si>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</si>
  <si>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</si>
  <si>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</si>
  <si>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</si>
  <si>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</si>
  <si>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</si>
  <si>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</si>
  <si>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</si>
  <si>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</si>
  <si>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</si>
  <si>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</si>
  <si>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</si>
  <si>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</si>
  <si>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</si>
  <si>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</si>
  <si>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</si>
  <si>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</si>
  <si>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</si>
  <si>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</si>
  <si>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</si>
  <si>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</si>
  <si>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</si>
  <si>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</si>
  <si>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</si>
  <si>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</si>
  <si>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</si>
  <si>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</si>
  <si>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</si>
  <si>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</si>
  <si>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</si>
  <si>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</si>
  <si>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</si>
  <si>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</si>
  <si>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</si>
  <si>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</si>
  <si>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</si>
  <si>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</si>
  <si>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</si>
  <si>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</si>
  <si>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</si>
  <si>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</si>
  <si>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</si>
  <si>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</si>
  <si>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</si>
  <si>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</si>
  <si>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</si>
  <si>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</si>
  <si>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</si>
  <si>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</si>
  <si>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</si>
  <si>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</si>
  <si>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</si>
  <si>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</si>
  <si>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</si>
  <si>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</si>
  <si>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</si>
  <si>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</si>
  <si>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</si>
  <si>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</si>
  <si>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</si>
  <si>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</si>
  <si>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</si>
  <si>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</si>
  <si>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</si>
  <si>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</si>
  <si>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</si>
  <si>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</si>
  <si>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</si>
  <si>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</si>
  <si>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</si>
  <si>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</si>
  <si>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</si>
  <si>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</si>
  <si>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</si>
  <si>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</si>
  <si>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</si>
  <si>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</si>
  <si>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</si>
  <si>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</si>
  <si>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</si>
  <si>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</si>
  <si>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</si>
  <si>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</si>
  <si>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</si>
  <si>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</si>
  <si>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JEFFERSON</t>
  </si>
  <si>
    <t>233 WEST SOUTH</t>
  </si>
  <si>
    <t>DIX</t>
  </si>
  <si>
    <t>eestill@rome2.net</t>
  </si>
  <si>
    <t>ERIK ESTILL</t>
  </si>
  <si>
    <t>618-266-7214</t>
  </si>
  <si>
    <t>618-266-7902</t>
  </si>
  <si>
    <t>General Obligation Refunding Bonds, Series 2011</t>
  </si>
  <si>
    <t>Illinois Power Marketing/Affordable Gas &amp; Electric</t>
  </si>
  <si>
    <t>Prairie State Insurance Cooperative</t>
  </si>
  <si>
    <t>Franklin-Jefferson Special Education District 801</t>
  </si>
  <si>
    <t>See Below</t>
  </si>
  <si>
    <t>Line 13 - FJSPED 801 at Summersville Dist 79, and Field Com Cons Dist 3; Regional Office of Education 13</t>
  </si>
  <si>
    <t>Line 24 - FJSPED 801 and Regional Office of Education 13</t>
  </si>
  <si>
    <t>Line 29 - FJSPED 801 and Regional Office of Education 13; FY 17 Quality Network Solutions</t>
  </si>
  <si>
    <t xml:space="preserve">                                 Operations &amp; Maintenance - Erate;  Transportation - Durham fuel reimbursement</t>
  </si>
  <si>
    <t>Page 11, Line 107 - Education - Local Grants $1,200; Kaskaskia College $110; Misc. refunds &amp; reimbursements $3,176</t>
  </si>
  <si>
    <t>Page 12, Line 171 - Orphanage Tuition (account 39500) $2,688; Library Grant (account 3800) $750</t>
  </si>
  <si>
    <t>Page 12, Line 183 - REAP Grant</t>
  </si>
  <si>
    <t>Page 16, Line 83 - Oil mineral tax $17; Transfer to ISBE to return Orphanage Tuition $4,370</t>
  </si>
  <si>
    <t>Page 17, Line 135 - Transfer to ISBE to return maintenance grant unspent funds</t>
  </si>
  <si>
    <t>Page 18, Line 165 - Bond Fees</t>
  </si>
  <si>
    <t>Page 26, Line 10 - Mobile Home Privilage Tax</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</si>
  <si>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</si>
  <si>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</si>
  <si>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</si>
  <si>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</si>
  <si>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</si>
  <si>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</si>
  <si>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Due to the small size of the District and its limited funds, hiring additional personnel is not feasible.  The District agrees with the finding and recommendation.</t>
  </si>
  <si>
    <t>Page 11, Line 117 - General State Aid - PA 99-0523 - The District spent $611 of Special Education expenses on Page 15, Line 8</t>
  </si>
  <si>
    <t>with revenue code 3001.</t>
  </si>
  <si>
    <t>Rome CCSD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</si>
</sst>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909204</xdr:colOff>
          <xdr:row>2</xdr:row>
          <xdr:rowOff>121228</xdr:rowOff>
        </xdr:from>
        <xdr:to>
          <xdr:col>0</xdr:col>
          <xdr:colOff>1820141</xdr:colOff>
          <xdr:row>6</xdr:row>
          <xdr:rowOff>156730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H18" sqref="H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13041002004</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2142</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2111</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62830</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sqref="A1:D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2102</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42618</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30238002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1.45746E-2</v>
      </c>
      <c r="E10" s="100" t="s">
        <v>1186</v>
      </c>
      <c r="F10" s="472">
        <v>1.5950000000000001E-3</v>
      </c>
      <c r="G10" s="100" t="s">
        <v>1186</v>
      </c>
      <c r="H10" s="472">
        <v>1.9629999999999999E-3</v>
      </c>
      <c r="I10" s="100" t="s">
        <v>1187</v>
      </c>
      <c r="J10" s="473">
        <f>ROUND(D10+F10+H10,5)</f>
        <v>1.813E-2</v>
      </c>
      <c r="K10" s="93"/>
      <c r="L10" s="472"/>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2200006</v>
      </c>
      <c r="E16" s="100"/>
      <c r="F16" s="82">
        <f>SUM('Acct Summary 7-8'!C17,'Acct Summary 7-8'!D17,'Acct Summary 7-8'!F17)</f>
        <v>2640611</v>
      </c>
      <c r="G16" s="100"/>
      <c r="H16" s="82">
        <f>SUM(D16-F16)</f>
        <v>-440605</v>
      </c>
      <c r="I16" s="93"/>
      <c r="J16" s="82">
        <f>SUM('Acct Summary 7-8'!C81,'Acct Summary 7-8'!D81,'Acct Summary 7-8'!F81,'Acct Summary 7-8'!I81)</f>
        <v>2548395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2086422.1380000003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185514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D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Rome CCSD 2</v>
      </c>
      <c r="E7" s="136"/>
      <c r="G7" s="137"/>
      <c r="H7" s="138"/>
      <c r="I7" s="138"/>
      <c r="J7" s="138"/>
      <c r="K7" s="138"/>
      <c r="L7"/>
      <c r="M7"/>
      <c r="N7"/>
      <c r="O7"/>
      <c r="P7"/>
    </row>
    <row r="8" spans="1:18" ht="12.75" x14ac:dyDescent="0.2">
      <c r="A8"/>
      <c r="B8"/>
      <c r="C8" s="134" t="s">
        <v>1341</v>
      </c>
      <c r="D8" s="139">
        <f>COVER!A13</f>
        <v>13041002004</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2548395</v>
      </c>
      <c r="I12" s="1162"/>
      <c r="J12" s="1162"/>
      <c r="K12" s="1163">
        <f>TRUNC((H12/H13*100000),5)/100000</f>
        <v>1.1583582044</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2200006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2640611</v>
      </c>
      <c r="I17" s="1162"/>
      <c r="J17" s="1168"/>
      <c r="K17" s="1163">
        <f>TRUNC((H17/H18*100000),5)/100000</f>
        <v>1.2002744537000001</v>
      </c>
      <c r="L17" s="1164"/>
      <c r="M17" s="1124" t="s">
        <v>1392</v>
      </c>
      <c r="O17" s="1169" t="str">
        <f>IF(AND(O16="2", J20 &gt; 2),"1",IF(AND(O16 = "1", J20 &gt; 2),"2",IF(AND(O16="1", J20 &gt;1),"1","0")))</f>
        <v>2</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2200006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5.2845392000000002</v>
      </c>
      <c r="K20" s="1163">
        <f>IF(K17&lt;=1,"0",IF(AND(O16="2", J20 &gt; 2),TRUNC(((K12-0.1)/(K17-1)*100),5)/100,IF(AND(O16 = "1", J20 &gt; 2),TRUNC(((K12-0.1)/(K17-1)*100),5)/100,IF(AND(O16="1", J20 &gt;1),TRUNC(((K12-0.1)/(K17-1)*100),5)/100,""))))</f>
        <v>5.2845392000000002</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2548395</v>
      </c>
      <c r="I24" s="684"/>
      <c r="J24" s="684"/>
      <c r="K24" s="1172">
        <f>TRUNC(((H24/H25*100000)/100000),2)</f>
        <v>347.42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7335.0305600000002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465982.72982000001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185514</v>
      </c>
      <c r="I32" s="1170"/>
      <c r="J32" s="1170"/>
      <c r="K32" s="1172">
        <f>TRUNC(100-((((H32/H33*100))*100)/100),2)</f>
        <v>91.1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2086422.1380000003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9" activePane="bottomLeft" state="frozen"/>
      <selection sqref="A1:D1"/>
      <selection pane="bottomLeft" sqref="A1:D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1122894</v>
      </c>
      <c r="D4" s="412">
        <v>498440</v>
      </c>
      <c r="E4" s="412">
        <v>21712</v>
      </c>
      <c r="F4" s="412">
        <v>660103</v>
      </c>
      <c r="G4" s="412">
        <v>58684</v>
      </c>
      <c r="H4" s="412"/>
      <c r="I4" s="412">
        <v>108920</v>
      </c>
      <c r="J4" s="436">
        <v>53509</v>
      </c>
      <c r="K4" s="412">
        <v>14909</v>
      </c>
      <c r="L4" s="412">
        <v>12982</v>
      </c>
      <c r="M4" s="433"/>
      <c r="N4" s="482"/>
    </row>
    <row r="5" spans="1:14" x14ac:dyDescent="0.2">
      <c r="A5" s="477" t="s">
        <v>1173</v>
      </c>
      <c r="B5" s="40">
        <v>120</v>
      </c>
      <c r="C5" s="687">
        <v>158038</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1280932</v>
      </c>
      <c r="D13" s="689">
        <f t="shared" ref="D13:L13" si="0">SUM(D4:D12)</f>
        <v>498440</v>
      </c>
      <c r="E13" s="689">
        <f t="shared" si="0"/>
        <v>21712</v>
      </c>
      <c r="F13" s="689">
        <f t="shared" si="0"/>
        <v>660103</v>
      </c>
      <c r="G13" s="689">
        <f t="shared" si="0"/>
        <v>58684</v>
      </c>
      <c r="H13" s="689">
        <f t="shared" si="0"/>
        <v>0</v>
      </c>
      <c r="I13" s="689">
        <f t="shared" si="0"/>
        <v>108920</v>
      </c>
      <c r="J13" s="689">
        <f t="shared" si="0"/>
        <v>53509</v>
      </c>
      <c r="K13" s="689">
        <f t="shared" si="0"/>
        <v>14909</v>
      </c>
      <c r="L13" s="689">
        <f t="shared" si="0"/>
        <v>12982</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5000</v>
      </c>
      <c r="N16" s="719"/>
    </row>
    <row r="17" spans="1:14" s="704" customFormat="1" ht="12.75" customHeight="1" x14ac:dyDescent="0.2">
      <c r="A17" s="718" t="s">
        <v>1751</v>
      </c>
      <c r="B17" s="542">
        <v>230</v>
      </c>
      <c r="C17" s="507"/>
      <c r="D17" s="507"/>
      <c r="E17" s="507"/>
      <c r="F17" s="507"/>
      <c r="G17" s="507"/>
      <c r="H17" s="507"/>
      <c r="I17" s="507"/>
      <c r="J17" s="507"/>
      <c r="K17" s="507"/>
      <c r="L17" s="507"/>
      <c r="M17" s="436">
        <v>4649481</v>
      </c>
      <c r="N17" s="719"/>
    </row>
    <row r="18" spans="1:14" s="704" customFormat="1" ht="12.75" customHeight="1" x14ac:dyDescent="0.2">
      <c r="A18" s="718" t="s">
        <v>1752</v>
      </c>
      <c r="B18" s="542">
        <v>240</v>
      </c>
      <c r="C18" s="507"/>
      <c r="D18" s="507"/>
      <c r="E18" s="507"/>
      <c r="F18" s="507"/>
      <c r="G18" s="507"/>
      <c r="H18" s="507"/>
      <c r="I18" s="507"/>
      <c r="J18" s="507"/>
      <c r="K18" s="507"/>
      <c r="L18" s="507"/>
      <c r="M18" s="436">
        <v>134030</v>
      </c>
      <c r="N18" s="719"/>
    </row>
    <row r="19" spans="1:14" s="704" customFormat="1" ht="12.75" customHeight="1" x14ac:dyDescent="0.2">
      <c r="A19" s="718" t="s">
        <v>1753</v>
      </c>
      <c r="B19" s="542">
        <v>250</v>
      </c>
      <c r="C19" s="507"/>
      <c r="D19" s="507"/>
      <c r="E19" s="507"/>
      <c r="F19" s="507"/>
      <c r="G19" s="507"/>
      <c r="H19" s="507"/>
      <c r="I19" s="507"/>
      <c r="J19" s="507"/>
      <c r="K19" s="507"/>
      <c r="L19" s="507"/>
      <c r="M19" s="436">
        <v>771424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21712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163802</v>
      </c>
    </row>
    <row r="23" spans="1:14" ht="13.5" customHeight="1" thickBot="1" x14ac:dyDescent="0.25">
      <c r="A23" s="464" t="s">
        <v>748</v>
      </c>
      <c r="B23" s="724"/>
      <c r="C23" s="433"/>
      <c r="D23" s="433"/>
      <c r="E23" s="433"/>
      <c r="F23" s="433"/>
      <c r="G23" s="433"/>
      <c r="H23" s="433"/>
      <c r="I23" s="433"/>
      <c r="J23" s="433"/>
      <c r="K23" s="433"/>
      <c r="L23" s="433"/>
      <c r="M23" s="693">
        <f>SUM(M15:M22)</f>
        <v>5559935</v>
      </c>
      <c r="N23" s="693">
        <f>SUM(N21:N22)</f>
        <v>185514</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12982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12982</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185514</v>
      </c>
    </row>
    <row r="37" spans="1:14" ht="13.5" thickBot="1" x14ac:dyDescent="0.25">
      <c r="A37" s="464" t="s">
        <v>758</v>
      </c>
      <c r="B37" s="724"/>
      <c r="C37" s="507"/>
      <c r="D37" s="507"/>
      <c r="E37" s="507"/>
      <c r="F37" s="507"/>
      <c r="G37" s="507"/>
      <c r="H37" s="507"/>
      <c r="I37" s="507"/>
      <c r="J37" s="507"/>
      <c r="K37" s="507"/>
      <c r="L37" s="514"/>
      <c r="M37" s="433"/>
      <c r="N37" s="693">
        <f>SUM(N36:N36)</f>
        <v>185514</v>
      </c>
    </row>
    <row r="38" spans="1:14" customFormat="1" ht="13.5" customHeight="1" thickTop="1" x14ac:dyDescent="0.2">
      <c r="A38" s="628" t="s">
        <v>496</v>
      </c>
      <c r="B38" s="542">
        <v>714</v>
      </c>
      <c r="C38" s="727"/>
      <c r="D38" s="727"/>
      <c r="E38" s="727"/>
      <c r="F38" s="727"/>
      <c r="G38" s="727">
        <v>29401</v>
      </c>
      <c r="H38" s="727"/>
      <c r="I38" s="727"/>
      <c r="J38" s="726"/>
      <c r="K38" s="727"/>
      <c r="L38" s="1100"/>
      <c r="M38" s="694"/>
      <c r="N38" s="694"/>
    </row>
    <row r="39" spans="1:14" customFormat="1" ht="13.5" customHeight="1" x14ac:dyDescent="0.2">
      <c r="A39" s="628" t="s">
        <v>405</v>
      </c>
      <c r="B39" s="542">
        <v>730</v>
      </c>
      <c r="C39" s="727">
        <v>1280932</v>
      </c>
      <c r="D39" s="727">
        <v>498440</v>
      </c>
      <c r="E39" s="727">
        <v>21712</v>
      </c>
      <c r="F39" s="727">
        <v>660103</v>
      </c>
      <c r="G39" s="727">
        <v>29283</v>
      </c>
      <c r="H39" s="727"/>
      <c r="I39" s="727">
        <v>108920</v>
      </c>
      <c r="J39" s="726">
        <v>53509</v>
      </c>
      <c r="K39" s="727">
        <v>14909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5559935</v>
      </c>
      <c r="N40" s="694"/>
    </row>
    <row r="41" spans="1:14" ht="13.5" customHeight="1" thickBot="1" x14ac:dyDescent="0.25">
      <c r="A41" s="464" t="s">
        <v>760</v>
      </c>
      <c r="B41" s="455"/>
      <c r="C41" s="485">
        <f>(SUM(C34,C37,C38,C39))</f>
        <v>1280932</v>
      </c>
      <c r="D41" s="485">
        <f t="shared" ref="D41:L41" si="2">SUM(D34,D37,D38:D39)</f>
        <v>498440</v>
      </c>
      <c r="E41" s="485">
        <f t="shared" si="2"/>
        <v>21712</v>
      </c>
      <c r="F41" s="485">
        <f t="shared" si="2"/>
        <v>660103</v>
      </c>
      <c r="G41" s="485">
        <f t="shared" si="2"/>
        <v>58684</v>
      </c>
      <c r="H41" s="485">
        <f t="shared" si="2"/>
        <v>0</v>
      </c>
      <c r="I41" s="485">
        <f t="shared" si="2"/>
        <v>108920</v>
      </c>
      <c r="J41" s="485">
        <f t="shared" si="2"/>
        <v>53509</v>
      </c>
      <c r="K41" s="485">
        <f t="shared" si="2"/>
        <v>14909</v>
      </c>
      <c r="L41" s="485">
        <f t="shared" si="2"/>
        <v>12982</v>
      </c>
      <c r="M41" s="485">
        <f>SUM(M40)</f>
        <v>5559935</v>
      </c>
      <c r="N41" s="485">
        <f>SUM(N37)</f>
        <v>185514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sqref="A1:D1"/>
      <selection pane="bottomLeft" sqref="A1:D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581997</v>
      </c>
      <c r="D4" s="695">
        <f>'Revenues 9-14'!D109</f>
        <v>12452</v>
      </c>
      <c r="E4" s="695">
        <f>'Revenues 9-14'!E109</f>
        <v>66494</v>
      </c>
      <c r="F4" s="695">
        <f>'Revenues 9-14'!F109</f>
        <v>17505</v>
      </c>
      <c r="G4" s="695">
        <f>'Revenues 9-14'!G109</f>
        <v>45083</v>
      </c>
      <c r="H4" s="695">
        <f>'Revenues 9-14'!H109</f>
        <v>0</v>
      </c>
      <c r="I4" s="695">
        <f>'Revenues 9-14'!I109</f>
        <v>117</v>
      </c>
      <c r="J4" s="695">
        <f>'Revenues 9-14'!J109</f>
        <v>9774</v>
      </c>
      <c r="K4" s="695">
        <f>'Revenues 9-14'!K109</f>
        <v>23</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1251705</v>
      </c>
      <c r="D6" s="696">
        <f>'Revenues 9-14'!D173</f>
        <v>0</v>
      </c>
      <c r="E6" s="696">
        <f>'Revenues 9-14'!E173</f>
        <v>600</v>
      </c>
      <c r="F6" s="696">
        <f>'Revenues 9-14'!F173</f>
        <v>133300</v>
      </c>
      <c r="G6" s="696">
        <f>'Revenues 9-14'!G173</f>
        <v>26000</v>
      </c>
      <c r="H6" s="696">
        <f>'Revenues 9-14'!H173</f>
        <v>0</v>
      </c>
      <c r="I6" s="696">
        <f>'Revenues 9-14'!I173</f>
        <v>0</v>
      </c>
      <c r="J6" s="696">
        <f>'Revenues 9-14'!J173</f>
        <v>33000</v>
      </c>
      <c r="K6" s="696">
        <f>'Revenues 9-14'!K173</f>
        <v>0</v>
      </c>
      <c r="L6" s="39"/>
      <c r="M6" s="223"/>
    </row>
    <row r="7" spans="1:13" x14ac:dyDescent="0.2">
      <c r="A7" s="734" t="s">
        <v>1990</v>
      </c>
      <c r="B7" s="294">
        <v>4000</v>
      </c>
      <c r="C7" s="696">
        <f>'Revenues 9-14'!C274</f>
        <v>202930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2036632</v>
      </c>
      <c r="D8" s="485">
        <f t="shared" ref="D8:K8" si="0">SUM(D4:D7)</f>
        <v>12452</v>
      </c>
      <c r="E8" s="485">
        <f t="shared" si="0"/>
        <v>67094</v>
      </c>
      <c r="F8" s="485">
        <f t="shared" si="0"/>
        <v>150805</v>
      </c>
      <c r="G8" s="485">
        <f t="shared" si="0"/>
        <v>71083</v>
      </c>
      <c r="H8" s="485">
        <f t="shared" si="0"/>
        <v>0</v>
      </c>
      <c r="I8" s="485">
        <f t="shared" si="0"/>
        <v>117</v>
      </c>
      <c r="J8" s="485">
        <f t="shared" si="0"/>
        <v>42774</v>
      </c>
      <c r="K8" s="485">
        <f t="shared" si="0"/>
        <v>23</v>
      </c>
      <c r="L8" s="39"/>
    </row>
    <row r="9" spans="1:13" ht="15" thickTop="1" x14ac:dyDescent="0.2">
      <c r="A9" s="1019" t="s">
        <v>348</v>
      </c>
      <c r="B9" s="456">
        <v>3998</v>
      </c>
      <c r="C9" s="418">
        <v>751753</v>
      </c>
      <c r="D9" s="489"/>
      <c r="E9" s="418"/>
      <c r="F9" s="418"/>
      <c r="G9" s="700"/>
      <c r="H9" s="418"/>
      <c r="I9" s="494" t="s">
        <v>1390</v>
      </c>
      <c r="J9" s="435"/>
      <c r="K9" s="418"/>
      <c r="L9" s="39"/>
    </row>
    <row r="10" spans="1:13" s="48" customFormat="1" ht="13.5" thickBot="1" x14ac:dyDescent="0.25">
      <c r="A10" s="464" t="s">
        <v>1394</v>
      </c>
      <c r="B10" s="457"/>
      <c r="C10" s="485">
        <f>SUM(C8:C9)</f>
        <v>2788385</v>
      </c>
      <c r="D10" s="485">
        <f t="shared" ref="D10:K10" si="1">SUM(D8:D9)</f>
        <v>12452</v>
      </c>
      <c r="E10" s="485">
        <f t="shared" si="1"/>
        <v>67094</v>
      </c>
      <c r="F10" s="485">
        <f t="shared" si="1"/>
        <v>150805</v>
      </c>
      <c r="G10" s="485">
        <f t="shared" si="1"/>
        <v>71083</v>
      </c>
      <c r="H10" s="485">
        <f t="shared" si="1"/>
        <v>0</v>
      </c>
      <c r="I10" s="485">
        <f t="shared" si="1"/>
        <v>117</v>
      </c>
      <c r="J10" s="485">
        <f t="shared" si="1"/>
        <v>42774</v>
      </c>
      <c r="K10" s="485">
        <f t="shared" si="1"/>
        <v>23</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1461597</v>
      </c>
      <c r="D12" s="498" t="s">
        <v>1390</v>
      </c>
      <c r="E12" s="433" t="s">
        <v>1390</v>
      </c>
      <c r="F12" s="433" t="s">
        <v>1390</v>
      </c>
      <c r="G12" s="695">
        <f>'Expenditures 15-22'!K223</f>
        <v>28862</v>
      </c>
      <c r="H12" s="431"/>
      <c r="I12" s="433" t="s">
        <v>1390</v>
      </c>
      <c r="J12" s="433" t="s">
        <v>1390</v>
      </c>
      <c r="K12" s="431" t="s">
        <v>1390</v>
      </c>
      <c r="L12" s="39"/>
    </row>
    <row r="13" spans="1:13" x14ac:dyDescent="0.2">
      <c r="A13" s="734" t="s">
        <v>536</v>
      </c>
      <c r="B13" s="294">
        <v>2000</v>
      </c>
      <c r="C13" s="696">
        <f>'Expenditures 15-22'!K74</f>
        <v>547922</v>
      </c>
      <c r="D13" s="696">
        <f>'Expenditures 15-22'!K129</f>
        <v>251991</v>
      </c>
      <c r="E13" s="482" t="s">
        <v>1390</v>
      </c>
      <c r="F13" s="696">
        <f>'Expenditures 15-22'!K178</f>
        <v>223347</v>
      </c>
      <c r="G13" s="696">
        <f>'Expenditures 15-22'!K273</f>
        <v>33530</v>
      </c>
      <c r="H13" s="696">
        <f>'Expenditures 15-22'!K296</f>
        <v>0</v>
      </c>
      <c r="I13" s="433" t="s">
        <v>1390</v>
      </c>
      <c r="J13" s="749">
        <f>'Expenditures 15-22'!K323</f>
        <v>37826</v>
      </c>
      <c r="K13" s="701">
        <f>'Expenditures 15-22'!K341</f>
        <v>9233</v>
      </c>
      <c r="L13" s="39"/>
    </row>
    <row r="14" spans="1:13" x14ac:dyDescent="0.2">
      <c r="A14" s="734" t="s">
        <v>528</v>
      </c>
      <c r="B14" s="294">
        <v>3000</v>
      </c>
      <c r="C14" s="696">
        <f>'Expenditures 15-22'!K75</f>
        <v>3647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145527</v>
      </c>
      <c r="D15" s="696">
        <f>'Expenditures 15-22'!K138</f>
        <v>6580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66297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2158693</v>
      </c>
      <c r="D17" s="485">
        <f t="shared" si="2"/>
        <v>258571</v>
      </c>
      <c r="E17" s="485">
        <f t="shared" si="2"/>
        <v>66297</v>
      </c>
      <c r="F17" s="485">
        <f t="shared" si="2"/>
        <v>223347</v>
      </c>
      <c r="G17" s="485">
        <f t="shared" si="2"/>
        <v>62392</v>
      </c>
      <c r="H17" s="485">
        <f t="shared" si="2"/>
        <v>0</v>
      </c>
      <c r="I17" s="433"/>
      <c r="J17" s="485">
        <f>SUM(J12:J16)</f>
        <v>37826</v>
      </c>
      <c r="K17" s="485">
        <f>SUM(K12:K16)</f>
        <v>9233</v>
      </c>
      <c r="L17" s="39"/>
    </row>
    <row r="18" spans="1:12" ht="15" customHeight="1" thickTop="1" x14ac:dyDescent="0.2">
      <c r="A18" s="1020" t="s">
        <v>1322</v>
      </c>
      <c r="B18" s="259">
        <v>4180</v>
      </c>
      <c r="C18" s="695">
        <f t="shared" ref="C18:H18" si="3">C9</f>
        <v>751753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2910446</v>
      </c>
      <c r="D19" s="485">
        <f t="shared" si="4"/>
        <v>258571</v>
      </c>
      <c r="E19" s="485">
        <f t="shared" si="4"/>
        <v>66297</v>
      </c>
      <c r="F19" s="485">
        <f t="shared" si="4"/>
        <v>223347</v>
      </c>
      <c r="G19" s="485">
        <f t="shared" si="4"/>
        <v>62392</v>
      </c>
      <c r="H19" s="485">
        <f t="shared" si="4"/>
        <v>0</v>
      </c>
      <c r="I19" s="433"/>
      <c r="J19" s="485">
        <f>SUM(J17:J18)</f>
        <v>37826</v>
      </c>
      <c r="K19" s="485">
        <f>SUM(K17:K18)</f>
        <v>9233</v>
      </c>
      <c r="L19" s="39"/>
    </row>
    <row r="20" spans="1:12" ht="27" thickTop="1" thickBot="1" x14ac:dyDescent="0.25">
      <c r="A20" s="458" t="s">
        <v>1323</v>
      </c>
      <c r="B20" s="459"/>
      <c r="C20" s="1018">
        <f>C8-C17</f>
        <v>-122061</v>
      </c>
      <c r="D20" s="1018">
        <f t="shared" ref="D20:K20" si="5">D8-D17</f>
        <v>-246119</v>
      </c>
      <c r="E20" s="1018">
        <f t="shared" si="5"/>
        <v>797</v>
      </c>
      <c r="F20" s="1018">
        <f t="shared" si="5"/>
        <v>-72542</v>
      </c>
      <c r="G20" s="1018">
        <f t="shared" si="5"/>
        <v>8691</v>
      </c>
      <c r="H20" s="1018">
        <f t="shared" si="5"/>
        <v>0</v>
      </c>
      <c r="I20" s="1018">
        <f t="shared" si="5"/>
        <v>117</v>
      </c>
      <c r="J20" s="1018">
        <f t="shared" si="5"/>
        <v>4948</v>
      </c>
      <c r="K20" s="1018">
        <f t="shared" si="5"/>
        <v>-9210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-122061</v>
      </c>
      <c r="D78" s="443">
        <f t="shared" si="9"/>
        <v>-246119</v>
      </c>
      <c r="E78" s="443">
        <f t="shared" si="9"/>
        <v>797</v>
      </c>
      <c r="F78" s="443">
        <f t="shared" si="9"/>
        <v>-72542</v>
      </c>
      <c r="G78" s="443">
        <f t="shared" si="9"/>
        <v>8691</v>
      </c>
      <c r="H78" s="443">
        <f t="shared" si="9"/>
        <v>0</v>
      </c>
      <c r="I78" s="443">
        <f t="shared" si="9"/>
        <v>117</v>
      </c>
      <c r="J78" s="443">
        <f t="shared" si="9"/>
        <v>4948</v>
      </c>
      <c r="K78" s="443">
        <f t="shared" si="9"/>
        <v>-9210</v>
      </c>
      <c r="L78" s="505"/>
    </row>
    <row r="79" spans="1:12" ht="13.5" thickTop="1" x14ac:dyDescent="0.2">
      <c r="A79" s="820" t="s">
        <v>1930</v>
      </c>
      <c r="B79" s="460"/>
      <c r="C79" s="435">
        <v>1402993</v>
      </c>
      <c r="D79" s="703">
        <v>744559</v>
      </c>
      <c r="E79" s="703">
        <v>20915</v>
      </c>
      <c r="F79" s="703">
        <v>732645</v>
      </c>
      <c r="G79" s="703">
        <v>49993</v>
      </c>
      <c r="H79" s="703"/>
      <c r="I79" s="703">
        <v>108803</v>
      </c>
      <c r="J79" s="703">
        <v>48561</v>
      </c>
      <c r="K79" s="703">
        <v>24119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1280932</v>
      </c>
      <c r="D81" s="485">
        <f>SUM(D78:D80)</f>
        <v>498440</v>
      </c>
      <c r="E81" s="485">
        <f t="shared" ref="E81:K81" si="10">SUM(E78:E80)</f>
        <v>21712</v>
      </c>
      <c r="F81" s="485">
        <f t="shared" si="10"/>
        <v>660103</v>
      </c>
      <c r="G81" s="485">
        <f t="shared" si="10"/>
        <v>58684</v>
      </c>
      <c r="H81" s="485">
        <f t="shared" si="10"/>
        <v>0</v>
      </c>
      <c r="I81" s="485">
        <f t="shared" si="10"/>
        <v>108920</v>
      </c>
      <c r="J81" s="485">
        <f t="shared" si="10"/>
        <v>53509</v>
      </c>
      <c r="K81" s="485">
        <f t="shared" si="10"/>
        <v>14909</v>
      </c>
      <c r="L81" s="39"/>
    </row>
    <row r="82" spans="1:12" ht="0.75" customHeight="1" thickTop="1" thickBot="1" x14ac:dyDescent="0.25">
      <c r="A82" s="632" t="s">
        <v>406</v>
      </c>
      <c r="B82" s="630"/>
      <c r="C82" s="1136">
        <f>(C81-C79)</f>
        <v>-122061</v>
      </c>
      <c r="D82" s="1136">
        <f t="shared" ref="D82:K82" si="11">(D81-D79)</f>
        <v>-246119</v>
      </c>
      <c r="E82" s="1136">
        <f t="shared" si="11"/>
        <v>797</v>
      </c>
      <c r="F82" s="1136">
        <f t="shared" si="11"/>
        <v>-72542</v>
      </c>
      <c r="G82" s="1136">
        <f t="shared" si="11"/>
        <v>8691</v>
      </c>
      <c r="H82" s="1136">
        <f t="shared" si="11"/>
        <v>0</v>
      </c>
      <c r="I82" s="1136">
        <f t="shared" si="11"/>
        <v>117</v>
      </c>
      <c r="J82" s="1136">
        <f t="shared" si="11"/>
        <v>4948</v>
      </c>
      <c r="K82" s="1136">
        <f t="shared" si="11"/>
        <v>-9210</v>
      </c>
    </row>
    <row r="83" spans="1:12" ht="14.25" hidden="1" thickTop="1" thickBot="1" x14ac:dyDescent="0.25">
      <c r="A83" s="729" t="s">
        <v>407</v>
      </c>
      <c r="B83" s="631"/>
      <c r="C83" s="1137">
        <f>C82/C81</f>
        <v>-9.5290772656159733E-2</v>
      </c>
      <c r="D83" s="1137">
        <f t="shared" ref="D83:K83" si="12">D82/D81</f>
        <v>-0.4937785891982987</v>
      </c>
      <c r="E83" s="1137">
        <f t="shared" si="12"/>
        <v>3.6707811348563005E-2</v>
      </c>
      <c r="F83" s="1137">
        <f t="shared" si="12"/>
        <v>-0.10989497093635388</v>
      </c>
      <c r="G83" s="1137">
        <f t="shared" si="12"/>
        <v>0.14809828914184445</v>
      </c>
      <c r="H83" s="1137" t="e">
        <f t="shared" si="12"/>
        <v>#DIV/0!</v>
      </c>
      <c r="I83" s="1137">
        <f t="shared" si="12"/>
        <v>1.0741828865222182E-3</v>
      </c>
      <c r="J83" s="1137">
        <f t="shared" si="12"/>
        <v>9.247042553589116E-2</v>
      </c>
      <c r="K83" s="1137">
        <f t="shared" si="12"/>
        <v>-0.61774766919310486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D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437334</v>
      </c>
      <c r="D5" s="418">
        <v>9687</v>
      </c>
      <c r="E5" s="412">
        <v>65642</v>
      </c>
      <c r="F5" s="806">
        <v>9687</v>
      </c>
      <c r="G5" s="412">
        <v>5620</v>
      </c>
      <c r="H5" s="412"/>
      <c r="I5" s="412"/>
      <c r="J5" s="436">
        <v>9589</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2908</v>
      </c>
      <c r="D7" s="412"/>
      <c r="E7" s="433"/>
      <c r="F7" s="436"/>
      <c r="G7" s="436"/>
      <c r="H7" s="436"/>
      <c r="I7" s="433"/>
      <c r="J7" s="433"/>
      <c r="K7" s="433"/>
    </row>
    <row r="8" spans="1:12" x14ac:dyDescent="0.2">
      <c r="A8" s="913" t="s">
        <v>483</v>
      </c>
      <c r="B8" s="40">
        <v>1150</v>
      </c>
      <c r="C8" s="481"/>
      <c r="D8" s="481"/>
      <c r="E8" s="507"/>
      <c r="F8" s="507"/>
      <c r="G8" s="418">
        <v>34873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440242</v>
      </c>
      <c r="D12" s="484">
        <f t="shared" si="0"/>
        <v>9687</v>
      </c>
      <c r="E12" s="484">
        <f t="shared" si="0"/>
        <v>65642</v>
      </c>
      <c r="F12" s="484">
        <f t="shared" si="0"/>
        <v>9687</v>
      </c>
      <c r="G12" s="484">
        <f t="shared" si="0"/>
        <v>40493</v>
      </c>
      <c r="H12" s="484">
        <f t="shared" si="0"/>
        <v>0</v>
      </c>
      <c r="I12" s="484">
        <f t="shared" si="0"/>
        <v>0</v>
      </c>
      <c r="J12" s="484">
        <f t="shared" si="0"/>
        <v>9589</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5460</v>
      </c>
      <c r="D14" s="412">
        <v>120</v>
      </c>
      <c r="E14" s="412">
        <v>814</v>
      </c>
      <c r="F14" s="412">
        <v>120</v>
      </c>
      <c r="G14" s="412">
        <v>502</v>
      </c>
      <c r="H14" s="412"/>
      <c r="I14" s="412"/>
      <c r="J14" s="436">
        <v>119</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40363</v>
      </c>
      <c r="D16" s="412"/>
      <c r="E16" s="412"/>
      <c r="F16" s="412"/>
      <c r="G16" s="412">
        <v>4000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45823</v>
      </c>
      <c r="D18" s="487">
        <f t="shared" ref="D18:K18" si="1">SUM(D14:D17)</f>
        <v>120</v>
      </c>
      <c r="E18" s="487">
        <f t="shared" si="1"/>
        <v>814</v>
      </c>
      <c r="F18" s="487">
        <f t="shared" si="1"/>
        <v>120</v>
      </c>
      <c r="G18" s="487">
        <f t="shared" si="1"/>
        <v>4502</v>
      </c>
      <c r="H18" s="487">
        <f t="shared" si="1"/>
        <v>0</v>
      </c>
      <c r="I18" s="487">
        <f t="shared" si="1"/>
        <v>0</v>
      </c>
      <c r="J18" s="487">
        <f t="shared" si="1"/>
        <v>119</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7310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7310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1479</v>
      </c>
      <c r="D65" s="412">
        <v>671</v>
      </c>
      <c r="E65" s="412">
        <v>38</v>
      </c>
      <c r="F65" s="436">
        <v>833</v>
      </c>
      <c r="G65" s="412">
        <v>88</v>
      </c>
      <c r="H65" s="412"/>
      <c r="I65" s="412">
        <v>117</v>
      </c>
      <c r="J65" s="436">
        <v>66</v>
      </c>
      <c r="K65" s="412">
        <v>23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1479</v>
      </c>
      <c r="D67" s="485">
        <f t="shared" ref="D67:K67" si="2">SUM(D65:D66)</f>
        <v>671</v>
      </c>
      <c r="E67" s="485">
        <f t="shared" si="2"/>
        <v>38</v>
      </c>
      <c r="F67" s="485">
        <f t="shared" si="2"/>
        <v>833</v>
      </c>
      <c r="G67" s="485">
        <f t="shared" si="2"/>
        <v>88</v>
      </c>
      <c r="H67" s="485">
        <f t="shared" si="2"/>
        <v>0</v>
      </c>
      <c r="I67" s="485">
        <f t="shared" si="2"/>
        <v>117</v>
      </c>
      <c r="J67" s="485">
        <f t="shared" si="2"/>
        <v>66</v>
      </c>
      <c r="K67" s="485">
        <f t="shared" si="2"/>
        <v>23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48993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428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3127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52548</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7499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7499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4367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4367</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12534</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1339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4370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4486</v>
      </c>
      <c r="D107" s="412">
        <v>1974</v>
      </c>
      <c r="E107" s="412"/>
      <c r="F107" s="412">
        <v>6865</v>
      </c>
      <c r="G107" s="412"/>
      <c r="H107" s="412"/>
      <c r="I107" s="412"/>
      <c r="J107" s="436"/>
      <c r="K107" s="412"/>
    </row>
    <row r="108" spans="1:12" ht="12.75" customHeight="1" thickBot="1" x14ac:dyDescent="0.25">
      <c r="A108" s="464" t="s">
        <v>577</v>
      </c>
      <c r="B108" s="738"/>
      <c r="C108" s="484">
        <f>SUM(C95:C107)</f>
        <v>22729</v>
      </c>
      <c r="D108" s="484">
        <f t="shared" ref="D108:K108" si="3">SUM(D95:D107)</f>
        <v>1974</v>
      </c>
      <c r="E108" s="484">
        <f t="shared" si="3"/>
        <v>0</v>
      </c>
      <c r="F108" s="484">
        <f t="shared" si="3"/>
        <v>6865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581997</v>
      </c>
      <c r="D109" s="493">
        <f t="shared" si="4"/>
        <v>12452</v>
      </c>
      <c r="E109" s="493">
        <f t="shared" si="4"/>
        <v>66494</v>
      </c>
      <c r="F109" s="493">
        <f t="shared" si="4"/>
        <v>17505</v>
      </c>
      <c r="G109" s="493">
        <f t="shared" si="4"/>
        <v>45083</v>
      </c>
      <c r="H109" s="493">
        <f t="shared" si="4"/>
        <v>0</v>
      </c>
      <c r="I109" s="493">
        <f t="shared" si="4"/>
        <v>117</v>
      </c>
      <c r="J109" s="493">
        <f t="shared" si="4"/>
        <v>9774</v>
      </c>
      <c r="K109" s="443">
        <f t="shared" si="4"/>
        <v>23</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1125950</v>
      </c>
      <c r="D117" s="418"/>
      <c r="E117" s="412">
        <v>600</v>
      </c>
      <c r="F117" s="418"/>
      <c r="G117" s="418">
        <v>26000</v>
      </c>
      <c r="H117" s="412"/>
      <c r="I117" s="433"/>
      <c r="J117" s="436">
        <v>33000</v>
      </c>
      <c r="K117" s="412"/>
    </row>
    <row r="118" spans="1:11" ht="12.75" customHeight="1" x14ac:dyDescent="0.2">
      <c r="A118" s="477" t="s">
        <v>1758</v>
      </c>
      <c r="B118" s="262">
        <v>3002</v>
      </c>
      <c r="C118" s="483">
        <v>34808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1160758</v>
      </c>
      <c r="D121" s="484">
        <f t="shared" si="5"/>
        <v>0</v>
      </c>
      <c r="E121" s="484">
        <f t="shared" si="5"/>
        <v>600</v>
      </c>
      <c r="F121" s="484">
        <f t="shared" si="5"/>
        <v>0</v>
      </c>
      <c r="G121" s="484">
        <f t="shared" si="5"/>
        <v>26000</v>
      </c>
      <c r="H121" s="484">
        <f t="shared" si="5"/>
        <v>0</v>
      </c>
      <c r="I121" s="433"/>
      <c r="J121" s="484">
        <f>SUM(J117:J120)</f>
        <v>33000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41591</v>
      </c>
      <c r="D125" s="492"/>
      <c r="E125" s="433"/>
      <c r="F125" s="412"/>
      <c r="G125" s="433"/>
      <c r="H125" s="433"/>
      <c r="I125" s="433"/>
      <c r="J125" s="433"/>
      <c r="K125" s="433"/>
    </row>
    <row r="126" spans="1:11" ht="12.75" customHeight="1" x14ac:dyDescent="0.2">
      <c r="A126" s="913" t="s">
        <v>1035</v>
      </c>
      <c r="B126" s="262">
        <v>3110</v>
      </c>
      <c r="C126" s="483">
        <v>29211</v>
      </c>
      <c r="D126" s="412"/>
      <c r="E126" s="433"/>
      <c r="F126" s="412"/>
      <c r="G126" s="433"/>
      <c r="H126" s="433"/>
      <c r="I126" s="433"/>
      <c r="J126" s="433"/>
      <c r="K126" s="433"/>
    </row>
    <row r="127" spans="1:11" ht="12.75" customHeight="1" x14ac:dyDescent="0.2">
      <c r="A127" s="913" t="s">
        <v>112</v>
      </c>
      <c r="B127" s="262">
        <v>3120</v>
      </c>
      <c r="C127" s="412">
        <v>16037</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86839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670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108253</v>
      </c>
      <c r="G151" s="436"/>
      <c r="H151" s="433"/>
      <c r="I151" s="433"/>
      <c r="J151" s="433"/>
      <c r="K151" s="433"/>
    </row>
    <row r="152" spans="1:11" ht="12.75" customHeight="1" x14ac:dyDescent="0.2">
      <c r="A152" s="913" t="s">
        <v>1247</v>
      </c>
      <c r="B152" s="262">
        <v>3510</v>
      </c>
      <c r="C152" s="483"/>
      <c r="D152" s="412"/>
      <c r="E152" s="492"/>
      <c r="F152" s="412">
        <v>25047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133300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3438</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90947</v>
      </c>
      <c r="D172" s="924">
        <f t="shared" si="6"/>
        <v>0</v>
      </c>
      <c r="E172" s="924">
        <f t="shared" si="6"/>
        <v>0</v>
      </c>
      <c r="F172" s="924">
        <f t="shared" si="6"/>
        <v>133300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1251705</v>
      </c>
      <c r="D173" s="493">
        <f>SUM(D121,D172)</f>
        <v>0</v>
      </c>
      <c r="E173" s="493">
        <f>SUM(E121,E172)</f>
        <v>600</v>
      </c>
      <c r="F173" s="493">
        <f t="shared" ref="F173:K173" si="7">SUM(F121,F172)</f>
        <v>133300</v>
      </c>
      <c r="G173" s="493">
        <f t="shared" si="7"/>
        <v>26000</v>
      </c>
      <c r="H173" s="493">
        <f t="shared" si="7"/>
        <v>0</v>
      </c>
      <c r="I173" s="493">
        <f t="shared" si="7"/>
        <v>0</v>
      </c>
      <c r="J173" s="493">
        <f t="shared" si="7"/>
        <v>33000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20023</v>
      </c>
      <c r="D183" s="412"/>
      <c r="E183" s="433"/>
      <c r="F183" s="412"/>
      <c r="G183" s="412"/>
      <c r="H183" s="412"/>
      <c r="I183" s="433"/>
      <c r="J183" s="433"/>
      <c r="K183" s="412"/>
    </row>
    <row r="184" spans="1:11" ht="22.5" customHeight="1" thickBot="1" x14ac:dyDescent="0.25">
      <c r="A184" s="2229" t="s">
        <v>922</v>
      </c>
      <c r="B184" s="2230"/>
      <c r="C184" s="484">
        <f>SUM(C180:C183)</f>
        <v>20023</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62033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25373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87406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78180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78180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10286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2556</v>
      </c>
      <c r="D270" s="424"/>
      <c r="E270" s="433"/>
      <c r="F270" s="424"/>
      <c r="G270" s="424"/>
      <c r="H270" s="433"/>
      <c r="I270" s="433"/>
      <c r="J270" s="433"/>
      <c r="K270" s="433"/>
    </row>
    <row r="271" spans="1:11" ht="12.75" customHeight="1" thickTop="1" thickBot="1" x14ac:dyDescent="0.25">
      <c r="A271" s="913" t="s">
        <v>443</v>
      </c>
      <c r="B271" s="40">
        <v>4992</v>
      </c>
      <c r="C271" s="497">
        <v>4479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182907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202930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2036632</v>
      </c>
      <c r="D275" s="493">
        <f t="shared" si="12"/>
        <v>12452</v>
      </c>
      <c r="E275" s="493">
        <f t="shared" si="12"/>
        <v>67094</v>
      </c>
      <c r="F275" s="493">
        <f t="shared" si="12"/>
        <v>150805</v>
      </c>
      <c r="G275" s="493">
        <f t="shared" si="12"/>
        <v>71083</v>
      </c>
      <c r="H275" s="493">
        <f t="shared" si="12"/>
        <v>0</v>
      </c>
      <c r="I275" s="493">
        <f t="shared" si="12"/>
        <v>117</v>
      </c>
      <c r="J275" s="493">
        <f t="shared" si="12"/>
        <v>42774</v>
      </c>
      <c r="K275" s="443">
        <f t="shared" si="12"/>
        <v>23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D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1022787</v>
      </c>
      <c r="D5" s="412">
        <v>128139</v>
      </c>
      <c r="E5" s="412">
        <v>7631</v>
      </c>
      <c r="F5" s="412">
        <v>10580</v>
      </c>
      <c r="G5" s="412"/>
      <c r="H5" s="412"/>
      <c r="I5" s="436"/>
      <c r="J5" s="436"/>
      <c r="K5" s="414">
        <f>SUM(C5:J5)</f>
        <v>1169137</v>
      </c>
      <c r="L5" s="412">
        <v>1169728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4150</v>
      </c>
      <c r="D7" s="436"/>
      <c r="E7" s="436">
        <v>35563</v>
      </c>
      <c r="F7" s="436"/>
      <c r="G7" s="436"/>
      <c r="H7" s="436"/>
      <c r="I7" s="436"/>
      <c r="J7" s="436"/>
      <c r="K7" s="414">
        <f t="shared" ref="K7:K32" si="0">SUM(C7:J7)</f>
        <v>39713</v>
      </c>
      <c r="L7" s="412">
        <v>39750</v>
      </c>
    </row>
    <row r="8" spans="1:14" x14ac:dyDescent="0.2">
      <c r="A8" s="1813" t="s">
        <v>172</v>
      </c>
      <c r="B8" s="267">
        <v>1200</v>
      </c>
      <c r="C8" s="412">
        <v>134514</v>
      </c>
      <c r="D8" s="412">
        <v>12086</v>
      </c>
      <c r="E8" s="412">
        <v>70</v>
      </c>
      <c r="F8" s="412">
        <v>351</v>
      </c>
      <c r="G8" s="412"/>
      <c r="H8" s="412"/>
      <c r="I8" s="436"/>
      <c r="J8" s="436"/>
      <c r="K8" s="414">
        <f t="shared" si="0"/>
        <v>147021</v>
      </c>
      <c r="L8" s="412">
        <v>148525</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45208</v>
      </c>
      <c r="D10" s="412">
        <v>6882</v>
      </c>
      <c r="E10" s="412">
        <v>6913</v>
      </c>
      <c r="F10" s="412">
        <v>33209</v>
      </c>
      <c r="G10" s="412"/>
      <c r="H10" s="412"/>
      <c r="I10" s="436"/>
      <c r="J10" s="436"/>
      <c r="K10" s="414">
        <f t="shared" si="0"/>
        <v>92212</v>
      </c>
      <c r="L10" s="412">
        <v>118348</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c r="D14" s="412"/>
      <c r="E14" s="412">
        <v>5258</v>
      </c>
      <c r="F14" s="412">
        <v>4125</v>
      </c>
      <c r="G14" s="412"/>
      <c r="H14" s="412">
        <v>1822</v>
      </c>
      <c r="I14" s="436"/>
      <c r="J14" s="436"/>
      <c r="K14" s="414">
        <f t="shared" si="0"/>
        <v>11205</v>
      </c>
      <c r="L14" s="412">
        <v>11605</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v>134</v>
      </c>
      <c r="F16" s="412">
        <v>400</v>
      </c>
      <c r="G16" s="412"/>
      <c r="H16" s="412">
        <v>1775</v>
      </c>
      <c r="I16" s="436"/>
      <c r="J16" s="436"/>
      <c r="K16" s="414">
        <f t="shared" si="0"/>
        <v>2309</v>
      </c>
      <c r="L16" s="412">
        <v>2310</v>
      </c>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1206659</v>
      </c>
      <c r="D33" s="415">
        <f t="shared" ref="D33:L33" si="1">SUM(D5:D32)</f>
        <v>147107</v>
      </c>
      <c r="E33" s="415">
        <f t="shared" si="1"/>
        <v>55569</v>
      </c>
      <c r="F33" s="415">
        <f t="shared" si="1"/>
        <v>48665</v>
      </c>
      <c r="G33" s="415">
        <f t="shared" si="1"/>
        <v>0</v>
      </c>
      <c r="H33" s="415">
        <f t="shared" si="1"/>
        <v>3597</v>
      </c>
      <c r="I33" s="415">
        <f t="shared" si="1"/>
        <v>0</v>
      </c>
      <c r="J33" s="415">
        <f t="shared" si="1"/>
        <v>0</v>
      </c>
      <c r="K33" s="415">
        <f t="shared" si="1"/>
        <v>1461597</v>
      </c>
      <c r="L33" s="415">
        <f t="shared" si="1"/>
        <v>1490266</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3256</v>
      </c>
      <c r="D38" s="412"/>
      <c r="E38" s="412"/>
      <c r="F38" s="412">
        <v>379</v>
      </c>
      <c r="G38" s="412"/>
      <c r="H38" s="412"/>
      <c r="I38" s="436"/>
      <c r="J38" s="436"/>
      <c r="K38" s="414">
        <f t="shared" si="2"/>
        <v>3635</v>
      </c>
      <c r="L38" s="412">
        <v>3720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8635</v>
      </c>
      <c r="F40" s="412"/>
      <c r="G40" s="412"/>
      <c r="H40" s="412"/>
      <c r="I40" s="436"/>
      <c r="J40" s="436"/>
      <c r="K40" s="414">
        <f t="shared" si="2"/>
        <v>8635</v>
      </c>
      <c r="L40" s="412">
        <v>8700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3256</v>
      </c>
      <c r="D42" s="415">
        <f t="shared" ref="D42:L42" si="3">SUM(D36:D41)</f>
        <v>0</v>
      </c>
      <c r="E42" s="415">
        <f t="shared" si="3"/>
        <v>8635</v>
      </c>
      <c r="F42" s="415">
        <f t="shared" si="3"/>
        <v>379</v>
      </c>
      <c r="G42" s="415">
        <f t="shared" si="3"/>
        <v>0</v>
      </c>
      <c r="H42" s="415">
        <f t="shared" si="3"/>
        <v>0</v>
      </c>
      <c r="I42" s="415">
        <f t="shared" si="3"/>
        <v>0</v>
      </c>
      <c r="J42" s="415">
        <f t="shared" si="3"/>
        <v>0</v>
      </c>
      <c r="K42" s="415">
        <f t="shared" si="3"/>
        <v>12270</v>
      </c>
      <c r="L42" s="415">
        <f t="shared" si="3"/>
        <v>12420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6947</v>
      </c>
      <c r="F44" s="418">
        <v>162</v>
      </c>
      <c r="G44" s="418"/>
      <c r="H44" s="418"/>
      <c r="I44" s="436"/>
      <c r="J44" s="436"/>
      <c r="K44" s="420">
        <f>SUM(C44:J44)</f>
        <v>7109</v>
      </c>
      <c r="L44" s="418">
        <v>8927</v>
      </c>
    </row>
    <row r="45" spans="1:14" x14ac:dyDescent="0.2">
      <c r="A45" s="1813" t="s">
        <v>976</v>
      </c>
      <c r="B45" s="267">
        <v>2220</v>
      </c>
      <c r="C45" s="412">
        <v>16605</v>
      </c>
      <c r="D45" s="412"/>
      <c r="E45" s="412"/>
      <c r="F45" s="412">
        <v>97</v>
      </c>
      <c r="G45" s="412"/>
      <c r="H45" s="412"/>
      <c r="I45" s="436"/>
      <c r="J45" s="436"/>
      <c r="K45" s="420">
        <f>SUM(C45:J45)</f>
        <v>16702</v>
      </c>
      <c r="L45" s="412">
        <v>16925</v>
      </c>
    </row>
    <row r="46" spans="1:14" x14ac:dyDescent="0.2">
      <c r="A46" s="1813" t="s">
        <v>977</v>
      </c>
      <c r="B46" s="267">
        <v>2230</v>
      </c>
      <c r="C46" s="412"/>
      <c r="D46" s="412"/>
      <c r="E46" s="412">
        <v>7385</v>
      </c>
      <c r="F46" s="412"/>
      <c r="G46" s="412"/>
      <c r="H46" s="412"/>
      <c r="I46" s="436"/>
      <c r="J46" s="436"/>
      <c r="K46" s="420">
        <f>SUM(C46:J46)</f>
        <v>7385</v>
      </c>
      <c r="L46" s="412">
        <v>7400</v>
      </c>
    </row>
    <row r="47" spans="1:14" ht="12.75" customHeight="1" thickBot="1" x14ac:dyDescent="0.25">
      <c r="A47" s="887" t="s">
        <v>660</v>
      </c>
      <c r="B47" s="468" t="s">
        <v>33</v>
      </c>
      <c r="C47" s="415">
        <f>SUM(C44:C46)</f>
        <v>16605</v>
      </c>
      <c r="D47" s="415">
        <f t="shared" ref="D47:K47" si="4">SUM(D44:D46)</f>
        <v>0</v>
      </c>
      <c r="E47" s="415">
        <f t="shared" si="4"/>
        <v>14332</v>
      </c>
      <c r="F47" s="415">
        <f t="shared" si="4"/>
        <v>259</v>
      </c>
      <c r="G47" s="415">
        <f t="shared" si="4"/>
        <v>0</v>
      </c>
      <c r="H47" s="415">
        <f t="shared" si="4"/>
        <v>0</v>
      </c>
      <c r="I47" s="415">
        <f t="shared" si="4"/>
        <v>0</v>
      </c>
      <c r="J47" s="415">
        <f t="shared" si="4"/>
        <v>0</v>
      </c>
      <c r="K47" s="415">
        <f t="shared" si="4"/>
        <v>31196</v>
      </c>
      <c r="L47" s="415">
        <f>SUM(L44:L46)</f>
        <v>33252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37016</v>
      </c>
      <c r="F49" s="418">
        <v>1576</v>
      </c>
      <c r="G49" s="418"/>
      <c r="H49" s="418">
        <v>2596</v>
      </c>
      <c r="I49" s="436"/>
      <c r="J49" s="436"/>
      <c r="K49" s="420">
        <f>SUM(C49:J49)</f>
        <v>41188</v>
      </c>
      <c r="L49" s="418">
        <v>38400</v>
      </c>
    </row>
    <row r="50" spans="1:14" x14ac:dyDescent="0.2">
      <c r="A50" s="1813" t="s">
        <v>979</v>
      </c>
      <c r="B50" s="267">
        <v>2320</v>
      </c>
      <c r="C50" s="412">
        <v>88114</v>
      </c>
      <c r="D50" s="412">
        <v>10484</v>
      </c>
      <c r="E50" s="412">
        <v>1904</v>
      </c>
      <c r="F50" s="412">
        <v>349</v>
      </c>
      <c r="G50" s="412">
        <v>1162</v>
      </c>
      <c r="H50" s="412">
        <v>781</v>
      </c>
      <c r="I50" s="436"/>
      <c r="J50" s="436">
        <v>8114</v>
      </c>
      <c r="K50" s="420">
        <f>SUM(C50:J50)</f>
        <v>110908</v>
      </c>
      <c r="L50" s="412">
        <v>111700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88114</v>
      </c>
      <c r="D53" s="415">
        <f t="shared" ref="D53:L53" si="5">SUM(D49:D52)</f>
        <v>10484</v>
      </c>
      <c r="E53" s="415">
        <f t="shared" si="5"/>
        <v>38920</v>
      </c>
      <c r="F53" s="415">
        <f t="shared" si="5"/>
        <v>1925</v>
      </c>
      <c r="G53" s="415">
        <f t="shared" si="5"/>
        <v>1162</v>
      </c>
      <c r="H53" s="415">
        <f t="shared" si="5"/>
        <v>3377</v>
      </c>
      <c r="I53" s="415">
        <f t="shared" si="5"/>
        <v>0</v>
      </c>
      <c r="J53" s="415">
        <f t="shared" si="5"/>
        <v>8114</v>
      </c>
      <c r="K53" s="415">
        <f t="shared" si="5"/>
        <v>152096</v>
      </c>
      <c r="L53" s="415">
        <f t="shared" si="5"/>
        <v>150100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90706</v>
      </c>
      <c r="D55" s="418">
        <v>7940</v>
      </c>
      <c r="E55" s="418">
        <v>236</v>
      </c>
      <c r="F55" s="418">
        <v>747</v>
      </c>
      <c r="G55" s="418"/>
      <c r="H55" s="418">
        <v>263</v>
      </c>
      <c r="I55" s="436"/>
      <c r="J55" s="436"/>
      <c r="K55" s="420">
        <f>SUM(C55:J55)</f>
        <v>99892</v>
      </c>
      <c r="L55" s="418">
        <v>100235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90706</v>
      </c>
      <c r="D57" s="421">
        <f t="shared" ref="D57:K57" si="6">SUM(D55:D56)</f>
        <v>7940</v>
      </c>
      <c r="E57" s="421">
        <f t="shared" si="6"/>
        <v>236</v>
      </c>
      <c r="F57" s="421">
        <f t="shared" si="6"/>
        <v>747</v>
      </c>
      <c r="G57" s="421">
        <f t="shared" si="6"/>
        <v>0</v>
      </c>
      <c r="H57" s="421">
        <f t="shared" si="6"/>
        <v>263</v>
      </c>
      <c r="I57" s="421">
        <f t="shared" si="6"/>
        <v>0</v>
      </c>
      <c r="J57" s="421">
        <f t="shared" si="6"/>
        <v>0</v>
      </c>
      <c r="K57" s="421">
        <f t="shared" si="6"/>
        <v>99892</v>
      </c>
      <c r="L57" s="415">
        <f>SUM(L55:L56)</f>
        <v>100235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46216</v>
      </c>
      <c r="D60" s="412"/>
      <c r="E60" s="412">
        <v>163</v>
      </c>
      <c r="F60" s="412">
        <v>1282</v>
      </c>
      <c r="G60" s="412"/>
      <c r="H60" s="412">
        <v>1270</v>
      </c>
      <c r="I60" s="436"/>
      <c r="J60" s="436"/>
      <c r="K60" s="420">
        <f t="shared" si="7"/>
        <v>48931</v>
      </c>
      <c r="L60" s="412">
        <v>48600</v>
      </c>
      <c r="M60" s="15"/>
      <c r="N60" s="15"/>
    </row>
    <row r="61" spans="1:14" s="16" customFormat="1" x14ac:dyDescent="0.2">
      <c r="A61" s="1813" t="s">
        <v>221</v>
      </c>
      <c r="B61" s="267">
        <v>2540</v>
      </c>
      <c r="C61" s="412">
        <v>74178</v>
      </c>
      <c r="D61" s="412"/>
      <c r="E61" s="412">
        <v>98</v>
      </c>
      <c r="F61" s="412"/>
      <c r="G61" s="412"/>
      <c r="H61" s="412"/>
      <c r="I61" s="436"/>
      <c r="J61" s="436"/>
      <c r="K61" s="420">
        <f t="shared" si="7"/>
        <v>74276</v>
      </c>
      <c r="L61" s="412">
        <v>74350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34841</v>
      </c>
      <c r="D63" s="412"/>
      <c r="E63" s="412">
        <v>129</v>
      </c>
      <c r="F63" s="412">
        <v>91138</v>
      </c>
      <c r="G63" s="412"/>
      <c r="H63" s="412">
        <v>3153</v>
      </c>
      <c r="I63" s="436"/>
      <c r="J63" s="436"/>
      <c r="K63" s="420">
        <f t="shared" si="7"/>
        <v>129261</v>
      </c>
      <c r="L63" s="412">
        <v>129830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155235</v>
      </c>
      <c r="D65" s="415">
        <f t="shared" ref="D65:L65" si="8">SUM(D59:D64)</f>
        <v>0</v>
      </c>
      <c r="E65" s="415">
        <f t="shared" si="8"/>
        <v>390</v>
      </c>
      <c r="F65" s="415">
        <f t="shared" si="8"/>
        <v>92420</v>
      </c>
      <c r="G65" s="415">
        <f t="shared" si="8"/>
        <v>0</v>
      </c>
      <c r="H65" s="415">
        <f t="shared" si="8"/>
        <v>4423</v>
      </c>
      <c r="I65" s="415">
        <f t="shared" si="8"/>
        <v>0</v>
      </c>
      <c r="J65" s="415">
        <f t="shared" si="8"/>
        <v>0</v>
      </c>
      <c r="K65" s="415">
        <f t="shared" si="8"/>
        <v>252468</v>
      </c>
      <c r="L65" s="415">
        <f t="shared" si="8"/>
        <v>252780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353916</v>
      </c>
      <c r="D74" s="425">
        <f t="shared" ref="D74:K74" si="10">SUM(D42,D47,D53,D57,D65,D72,D73)</f>
        <v>18424</v>
      </c>
      <c r="E74" s="425">
        <f t="shared" si="10"/>
        <v>62513</v>
      </c>
      <c r="F74" s="425">
        <f t="shared" si="10"/>
        <v>95730</v>
      </c>
      <c r="G74" s="425">
        <f t="shared" si="10"/>
        <v>1162</v>
      </c>
      <c r="H74" s="425">
        <f t="shared" si="10"/>
        <v>8063</v>
      </c>
      <c r="I74" s="425">
        <f t="shared" si="10"/>
        <v>0</v>
      </c>
      <c r="J74" s="425">
        <f t="shared" si="10"/>
        <v>8114</v>
      </c>
      <c r="K74" s="425">
        <f t="shared" si="10"/>
        <v>547922</v>
      </c>
      <c r="L74" s="425">
        <f>SUM(L42,L47,L53,L57,L65,L72,L73)</f>
        <v>548787</v>
      </c>
    </row>
    <row r="75" spans="1:14" s="24" customFormat="1" ht="18" customHeight="1" thickTop="1" thickBot="1" x14ac:dyDescent="0.25">
      <c r="A75" s="1812" t="s">
        <v>50</v>
      </c>
      <c r="B75" s="1806" t="s">
        <v>674</v>
      </c>
      <c r="C75" s="423"/>
      <c r="D75" s="423"/>
      <c r="E75" s="423"/>
      <c r="F75" s="423"/>
      <c r="G75" s="423"/>
      <c r="H75" s="423">
        <v>3647</v>
      </c>
      <c r="I75" s="429"/>
      <c r="J75" s="429"/>
      <c r="K75" s="415">
        <f>SUM(C75:J75)</f>
        <v>3647</v>
      </c>
      <c r="L75" s="424">
        <v>3664</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27308</v>
      </c>
      <c r="F79" s="413"/>
      <c r="G79" s="413"/>
      <c r="H79" s="412"/>
      <c r="I79" s="507"/>
      <c r="J79" s="507"/>
      <c r="K79" s="414">
        <f t="shared" si="11"/>
        <v>27308</v>
      </c>
      <c r="L79" s="412">
        <v>27312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v>4387</v>
      </c>
      <c r="I83" s="507"/>
      <c r="J83" s="507"/>
      <c r="K83" s="414">
        <f t="shared" si="11"/>
        <v>4387</v>
      </c>
      <c r="L83" s="412">
        <v>4420</v>
      </c>
    </row>
    <row r="84" spans="1:12" ht="13.5" thickBot="1" x14ac:dyDescent="0.25">
      <c r="A84" s="887" t="s">
        <v>1919</v>
      </c>
      <c r="B84" s="533">
        <v>4100</v>
      </c>
      <c r="C84" s="413"/>
      <c r="D84" s="413"/>
      <c r="E84" s="415">
        <f>SUM(E78:E83)</f>
        <v>27308</v>
      </c>
      <c r="F84" s="413"/>
      <c r="G84" s="413"/>
      <c r="H84" s="415">
        <f>SUM(H78:H83)</f>
        <v>4387</v>
      </c>
      <c r="I84" s="507"/>
      <c r="J84" s="507"/>
      <c r="K84" s="415">
        <f>SUM(K78:K83)</f>
        <v>31695</v>
      </c>
      <c r="L84" s="415">
        <f>SUM(L78:L83)</f>
        <v>31732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113832</v>
      </c>
      <c r="I86" s="507"/>
      <c r="J86" s="507"/>
      <c r="K86" s="520">
        <f t="shared" ref="K86:K98" si="12">H86</f>
        <v>113832</v>
      </c>
      <c r="L86" s="442">
        <v>114000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113832</v>
      </c>
      <c r="I92" s="507"/>
      <c r="J92" s="507"/>
      <c r="K92" s="520">
        <f t="shared" si="12"/>
        <v>113832</v>
      </c>
      <c r="L92" s="1062">
        <f>SUM(L85:L91)</f>
        <v>114000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27308</v>
      </c>
      <c r="F102" s="413"/>
      <c r="G102" s="413"/>
      <c r="H102" s="425">
        <f>SUM(H84,H92,H100,H101)</f>
        <v>118219</v>
      </c>
      <c r="I102" s="507"/>
      <c r="J102" s="507"/>
      <c r="K102" s="425">
        <f>SUM(K84,K92,K100,K101)</f>
        <v>145527</v>
      </c>
      <c r="L102" s="425">
        <f>SUM(L84,L92,L100,L101)</f>
        <v>145732</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1560575</v>
      </c>
      <c r="D114" s="415">
        <f t="shared" ref="D114:K114" si="13">SUM(D33,D74,D75,D102,D112,D113)</f>
        <v>165531</v>
      </c>
      <c r="E114" s="415">
        <f t="shared" si="13"/>
        <v>145390</v>
      </c>
      <c r="F114" s="415">
        <f t="shared" si="13"/>
        <v>144395</v>
      </c>
      <c r="G114" s="415">
        <f t="shared" si="13"/>
        <v>1162</v>
      </c>
      <c r="H114" s="415">
        <f>SUM(H33,H74,H75,H102,H112,H113)</f>
        <v>133526</v>
      </c>
      <c r="I114" s="415">
        <f t="shared" si="13"/>
        <v>0</v>
      </c>
      <c r="J114" s="415">
        <f t="shared" si="13"/>
        <v>8114</v>
      </c>
      <c r="K114" s="415">
        <f t="shared" si="13"/>
        <v>2158693</v>
      </c>
      <c r="L114" s="415">
        <f>SUM(L33,L74,L75,L102,L112,L113)</f>
        <v>2188449</v>
      </c>
    </row>
    <row r="115" spans="1:14" ht="23.25" thickTop="1" x14ac:dyDescent="0.2">
      <c r="A115" s="1825" t="s">
        <v>1177</v>
      </c>
      <c r="B115" s="892"/>
      <c r="C115" s="416"/>
      <c r="D115" s="416"/>
      <c r="E115" s="416"/>
      <c r="F115" s="416"/>
      <c r="G115" s="416"/>
      <c r="H115" s="416"/>
      <c r="I115" s="416"/>
      <c r="J115" s="416"/>
      <c r="K115" s="440">
        <f>'Revenues 9-14'!C275-'Expenditures 15-22'!K114</f>
        <v>-122061</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56286</v>
      </c>
      <c r="F124" s="412">
        <v>66118</v>
      </c>
      <c r="G124" s="412">
        <v>129587</v>
      </c>
      <c r="H124" s="412"/>
      <c r="I124" s="436"/>
      <c r="J124" s="436"/>
      <c r="K124" s="415">
        <f>SUM(C124:J124)</f>
        <v>251991</v>
      </c>
      <c r="L124" s="412">
        <v>253550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56286</v>
      </c>
      <c r="F127" s="415">
        <f t="shared" si="14"/>
        <v>66118</v>
      </c>
      <c r="G127" s="415">
        <f t="shared" si="14"/>
        <v>129587</v>
      </c>
      <c r="H127" s="415">
        <f t="shared" si="14"/>
        <v>0</v>
      </c>
      <c r="I127" s="415">
        <f t="shared" si="14"/>
        <v>0</v>
      </c>
      <c r="J127" s="415">
        <f t="shared" si="14"/>
        <v>0</v>
      </c>
      <c r="K127" s="415">
        <f t="shared" si="14"/>
        <v>251991</v>
      </c>
      <c r="L127" s="415">
        <f t="shared" si="14"/>
        <v>253550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56286</v>
      </c>
      <c r="F129" s="425">
        <f t="shared" si="15"/>
        <v>66118</v>
      </c>
      <c r="G129" s="425">
        <f t="shared" si="15"/>
        <v>129587</v>
      </c>
      <c r="H129" s="425">
        <f t="shared" si="15"/>
        <v>0</v>
      </c>
      <c r="I129" s="425">
        <f t="shared" si="15"/>
        <v>0</v>
      </c>
      <c r="J129" s="425">
        <f t="shared" si="15"/>
        <v>0</v>
      </c>
      <c r="K129" s="425">
        <f t="shared" si="15"/>
        <v>251991</v>
      </c>
      <c r="L129" s="425">
        <f t="shared" si="15"/>
        <v>253550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v>6580</v>
      </c>
      <c r="I135" s="507"/>
      <c r="J135" s="413"/>
      <c r="K135" s="420">
        <f>SUM(E135,H135)</f>
        <v>6580</v>
      </c>
      <c r="L135" s="412">
        <v>6800</v>
      </c>
    </row>
    <row r="136" spans="1:14" ht="12.75" customHeight="1" thickBot="1" x14ac:dyDescent="0.25">
      <c r="A136" s="887" t="s">
        <v>570</v>
      </c>
      <c r="B136" s="533">
        <v>4100</v>
      </c>
      <c r="C136" s="413"/>
      <c r="D136" s="413"/>
      <c r="E136" s="415">
        <f>SUM(E133:E135)</f>
        <v>0</v>
      </c>
      <c r="F136" s="413"/>
      <c r="G136" s="413"/>
      <c r="H136" s="415">
        <f>SUM(H133:H135)</f>
        <v>6580</v>
      </c>
      <c r="I136" s="507"/>
      <c r="J136" s="413"/>
      <c r="K136" s="415">
        <f>SUM(K133:K135)</f>
        <v>6580</v>
      </c>
      <c r="L136" s="415">
        <f>SUM(L133:L135)</f>
        <v>6800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6580</v>
      </c>
      <c r="I138" s="507"/>
      <c r="J138" s="413"/>
      <c r="K138" s="420">
        <f>SUM(K136,K137)</f>
        <v>6580</v>
      </c>
      <c r="L138" s="428">
        <f>SUM(L136,L137)</f>
        <v>6800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56286</v>
      </c>
      <c r="F150" s="415">
        <f t="shared" si="16"/>
        <v>66118</v>
      </c>
      <c r="G150" s="415">
        <f t="shared" si="16"/>
        <v>129587</v>
      </c>
      <c r="H150" s="415">
        <f t="shared" si="16"/>
        <v>6580</v>
      </c>
      <c r="I150" s="415">
        <f t="shared" si="16"/>
        <v>0</v>
      </c>
      <c r="J150" s="415">
        <f t="shared" si="16"/>
        <v>0</v>
      </c>
      <c r="K150" s="415">
        <f t="shared" si="16"/>
        <v>258571</v>
      </c>
      <c r="L150" s="415">
        <f>SUM(L129,L130,L138,L148,L149)</f>
        <v>260350</v>
      </c>
    </row>
    <row r="151" spans="1:14" ht="12.75" customHeight="1" thickTop="1" x14ac:dyDescent="0.2">
      <c r="A151" s="2240" t="s">
        <v>1403</v>
      </c>
      <c r="B151" s="2241"/>
      <c r="C151" s="416"/>
      <c r="D151" s="416"/>
      <c r="E151" s="416"/>
      <c r="F151" s="416"/>
      <c r="G151" s="416"/>
      <c r="H151" s="416"/>
      <c r="I151" s="416"/>
      <c r="J151" s="413"/>
      <c r="K151" s="440">
        <f>'Revenues 9-14'!D275-'Expenditures 15-22'!K150</f>
        <v>-246119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7716</v>
      </c>
      <c r="I163" s="413"/>
      <c r="J163" s="413"/>
      <c r="K163" s="414">
        <f>SUM(C163:H163)</f>
        <v>7716</v>
      </c>
      <c r="L163" s="1863">
        <v>7716</v>
      </c>
    </row>
    <row r="164" spans="1:14" ht="33.75" customHeight="1" x14ac:dyDescent="0.2">
      <c r="A164" s="1833" t="s">
        <v>293</v>
      </c>
      <c r="B164" s="536" t="s">
        <v>32</v>
      </c>
      <c r="C164" s="413"/>
      <c r="D164" s="413"/>
      <c r="E164" s="413"/>
      <c r="F164" s="413"/>
      <c r="G164" s="413"/>
      <c r="H164" s="1866">
        <v>58231</v>
      </c>
      <c r="I164" s="413"/>
      <c r="J164" s="413"/>
      <c r="K164" s="414">
        <f>SUM(C164:J164)</f>
        <v>58231</v>
      </c>
      <c r="L164" s="1866">
        <v>58231</v>
      </c>
    </row>
    <row r="165" spans="1:14" ht="13.5" customHeight="1" thickBot="1" x14ac:dyDescent="0.25">
      <c r="A165" s="1817" t="s">
        <v>885</v>
      </c>
      <c r="B165" s="537" t="s">
        <v>88</v>
      </c>
      <c r="C165" s="413"/>
      <c r="D165" s="413"/>
      <c r="E165" s="426"/>
      <c r="F165" s="413"/>
      <c r="G165" s="413"/>
      <c r="H165" s="1866">
        <v>350</v>
      </c>
      <c r="I165" s="507"/>
      <c r="J165" s="413"/>
      <c r="K165" s="414">
        <f>SUM(C165:J165)</f>
        <v>350</v>
      </c>
      <c r="L165" s="1866">
        <v>600</v>
      </c>
    </row>
    <row r="166" spans="1:14" ht="12.75" customHeight="1" thickTop="1" thickBot="1" x14ac:dyDescent="0.25">
      <c r="A166" s="887" t="s">
        <v>743</v>
      </c>
      <c r="B166" s="468" t="s">
        <v>582</v>
      </c>
      <c r="C166" s="413"/>
      <c r="D166" s="413"/>
      <c r="E166" s="428">
        <f>SUM(E162,E163,E164,E165)</f>
        <v>0</v>
      </c>
      <c r="F166" s="413"/>
      <c r="G166" s="413"/>
      <c r="H166" s="425">
        <f>SUM(H162,H163,H164,H165)</f>
        <v>66297</v>
      </c>
      <c r="I166" s="437"/>
      <c r="J166" s="413"/>
      <c r="K166" s="425">
        <f>SUM(K162,K163,K164,K165)</f>
        <v>66297</v>
      </c>
      <c r="L166" s="425">
        <f>SUM(L162,L163,L164,L165)</f>
        <v>66547</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66297</v>
      </c>
      <c r="I168" s="437"/>
      <c r="J168" s="413"/>
      <c r="K168" s="425">
        <f>SUM(K154,K166,K167)</f>
        <v>66297</v>
      </c>
      <c r="L168" s="425">
        <f>SUM(L154,L166,L167)</f>
        <v>66547</v>
      </c>
    </row>
    <row r="169" spans="1:14" ht="23.25" thickTop="1" x14ac:dyDescent="0.2">
      <c r="A169" s="1825" t="s">
        <v>1177</v>
      </c>
      <c r="B169" s="467"/>
      <c r="C169" s="413"/>
      <c r="D169" s="413"/>
      <c r="E169" s="413"/>
      <c r="F169" s="413"/>
      <c r="G169" s="413"/>
      <c r="H169" s="416"/>
      <c r="I169" s="413"/>
      <c r="J169" s="413"/>
      <c r="K169" s="440">
        <f>'Revenues 9-14'!E275-'Expenditures 15-22'!K168</f>
        <v>797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10911</v>
      </c>
      <c r="D176" s="412">
        <v>998</v>
      </c>
      <c r="E176" s="412">
        <v>211438</v>
      </c>
      <c r="F176" s="412"/>
      <c r="G176" s="412"/>
      <c r="H176" s="412"/>
      <c r="I176" s="436"/>
      <c r="J176" s="436"/>
      <c r="K176" s="414">
        <f>SUM(C176:J176)</f>
        <v>223347</v>
      </c>
      <c r="L176" s="412">
        <v>223500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10911</v>
      </c>
      <c r="D178" s="425">
        <f t="shared" ref="D178:J178" si="17">SUM(D174,D176,D177)</f>
        <v>998</v>
      </c>
      <c r="E178" s="425">
        <f t="shared" si="17"/>
        <v>211438</v>
      </c>
      <c r="F178" s="425">
        <f t="shared" si="17"/>
        <v>0</v>
      </c>
      <c r="G178" s="425">
        <f t="shared" si="17"/>
        <v>0</v>
      </c>
      <c r="H178" s="425">
        <f t="shared" si="17"/>
        <v>0</v>
      </c>
      <c r="I178" s="425">
        <f t="shared" si="17"/>
        <v>0</v>
      </c>
      <c r="J178" s="425">
        <f t="shared" si="17"/>
        <v>0</v>
      </c>
      <c r="K178" s="425">
        <f>SUM(K174,K176,K177)</f>
        <v>223347</v>
      </c>
      <c r="L178" s="425">
        <f>SUM(L174, L176:L177)</f>
        <v>223500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10911</v>
      </c>
      <c r="D204" s="415">
        <f>SUM(D178,D179)</f>
        <v>998</v>
      </c>
      <c r="E204" s="415">
        <f>SUM(E178,E179,E190)</f>
        <v>211438</v>
      </c>
      <c r="F204" s="415">
        <f>SUM(F178,F179)</f>
        <v>0</v>
      </c>
      <c r="G204" s="415">
        <f>SUM(G178,G179)</f>
        <v>0</v>
      </c>
      <c r="H204" s="415">
        <f>SUM(H178,H179,H190,H202,H203)</f>
        <v>0</v>
      </c>
      <c r="I204" s="415">
        <f>SUM(I178,I179)</f>
        <v>0</v>
      </c>
      <c r="J204" s="415">
        <f>SUM(J178,J179)</f>
        <v>0</v>
      </c>
      <c r="K204" s="414">
        <f>SUM(K178,K179,K190,K202,K203)</f>
        <v>223347</v>
      </c>
      <c r="L204" s="415">
        <f>SUM(L178,L179,L190,L202,L203)</f>
        <v>223500</v>
      </c>
    </row>
    <row r="205" spans="1:14" ht="23.25" thickTop="1" x14ac:dyDescent="0.2">
      <c r="A205" s="1825" t="s">
        <v>1177</v>
      </c>
      <c r="B205" s="467"/>
      <c r="C205" s="416"/>
      <c r="D205" s="416"/>
      <c r="E205" s="416"/>
      <c r="F205" s="416"/>
      <c r="G205" s="416"/>
      <c r="H205" s="416"/>
      <c r="I205" s="413"/>
      <c r="J205" s="413"/>
      <c r="K205" s="440">
        <f>'Revenues 9-14'!F275-'Expenditures 15-22'!K204</f>
        <v>-72542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16661</v>
      </c>
      <c r="E209" s="413"/>
      <c r="F209" s="413"/>
      <c r="G209" s="413"/>
      <c r="H209" s="413"/>
      <c r="I209" s="413"/>
      <c r="J209" s="413"/>
      <c r="K209" s="414">
        <f>D209</f>
        <v>16661</v>
      </c>
      <c r="L209" s="412">
        <v>16800</v>
      </c>
    </row>
    <row r="210" spans="1:12" x14ac:dyDescent="0.2">
      <c r="A210" s="1813" t="s">
        <v>171</v>
      </c>
      <c r="B210" s="267" t="s">
        <v>1143</v>
      </c>
      <c r="C210" s="413"/>
      <c r="D210" s="436">
        <v>318</v>
      </c>
      <c r="E210" s="413"/>
      <c r="F210" s="413"/>
      <c r="G210" s="413"/>
      <c r="H210" s="413"/>
      <c r="I210" s="413"/>
      <c r="J210" s="413"/>
      <c r="K210" s="414">
        <f t="shared" ref="K210:K222" si="19">D210</f>
        <v>318</v>
      </c>
      <c r="L210" s="412">
        <v>375</v>
      </c>
    </row>
    <row r="211" spans="1:12" x14ac:dyDescent="0.2">
      <c r="A211" s="1813" t="s">
        <v>172</v>
      </c>
      <c r="B211" s="267">
        <v>1200</v>
      </c>
      <c r="C211" s="413"/>
      <c r="D211" s="412">
        <v>6380</v>
      </c>
      <c r="E211" s="413"/>
      <c r="F211" s="413"/>
      <c r="G211" s="413"/>
      <c r="H211" s="413"/>
      <c r="I211" s="413"/>
      <c r="J211" s="413"/>
      <c r="K211" s="414">
        <f t="shared" si="19"/>
        <v>6380</v>
      </c>
      <c r="L211" s="412">
        <v>6500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5503</v>
      </c>
      <c r="E213" s="413"/>
      <c r="F213" s="413"/>
      <c r="G213" s="413"/>
      <c r="H213" s="413"/>
      <c r="I213" s="413"/>
      <c r="J213" s="413"/>
      <c r="K213" s="414">
        <f t="shared" si="19"/>
        <v>5503</v>
      </c>
      <c r="L213" s="412">
        <v>5625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c r="E217" s="413"/>
      <c r="F217" s="413"/>
      <c r="G217" s="413"/>
      <c r="H217" s="413"/>
      <c r="I217" s="413"/>
      <c r="J217" s="413"/>
      <c r="K217" s="414">
        <f t="shared" si="19"/>
        <v>0</v>
      </c>
      <c r="L217" s="412"/>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28862</v>
      </c>
      <c r="E223" s="413"/>
      <c r="F223" s="413"/>
      <c r="G223" s="413"/>
      <c r="H223" s="413"/>
      <c r="I223" s="413"/>
      <c r="J223" s="413"/>
      <c r="K223" s="415">
        <f>SUM(K209:K222)</f>
        <v>28862</v>
      </c>
      <c r="L223" s="415">
        <f>SUM(L209:L222)</f>
        <v>29300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249</v>
      </c>
      <c r="E228" s="413"/>
      <c r="F228" s="413"/>
      <c r="G228" s="413"/>
      <c r="H228" s="413"/>
      <c r="I228" s="413"/>
      <c r="J228" s="413"/>
      <c r="K228" s="414">
        <f t="shared" si="20"/>
        <v>249</v>
      </c>
      <c r="L228" s="412">
        <v>650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249</v>
      </c>
      <c r="E232" s="413"/>
      <c r="F232" s="413"/>
      <c r="G232" s="413"/>
      <c r="H232" s="413"/>
      <c r="I232" s="413"/>
      <c r="J232" s="413"/>
      <c r="K232" s="415">
        <f>SUM(K226:K231)</f>
        <v>249</v>
      </c>
      <c r="L232" s="415">
        <f>SUM(L226:L231)</f>
        <v>650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2667</v>
      </c>
      <c r="E235" s="413"/>
      <c r="F235" s="413"/>
      <c r="G235" s="413"/>
      <c r="H235" s="413"/>
      <c r="I235" s="413"/>
      <c r="J235" s="413"/>
      <c r="K235" s="420">
        <f>D235</f>
        <v>2667</v>
      </c>
      <c r="L235" s="412">
        <v>2700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2667</v>
      </c>
      <c r="E237" s="413"/>
      <c r="F237" s="413"/>
      <c r="G237" s="413"/>
      <c r="H237" s="413"/>
      <c r="I237" s="413"/>
      <c r="J237" s="413"/>
      <c r="K237" s="415">
        <f>SUM(K234:K236)</f>
        <v>2667</v>
      </c>
      <c r="L237" s="415">
        <f>SUM(L234:L236)</f>
        <v>2700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1395</v>
      </c>
      <c r="E240" s="413"/>
      <c r="F240" s="413"/>
      <c r="G240" s="413"/>
      <c r="H240" s="413"/>
      <c r="I240" s="413"/>
      <c r="J240" s="413"/>
      <c r="K240" s="420">
        <f t="shared" ref="K240:K250" si="21">D240</f>
        <v>1395</v>
      </c>
      <c r="L240" s="412">
        <v>1400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1395</v>
      </c>
      <c r="E251" s="413"/>
      <c r="F251" s="413"/>
      <c r="G251" s="413"/>
      <c r="H251" s="413"/>
      <c r="I251" s="413"/>
      <c r="J251" s="413"/>
      <c r="K251" s="415">
        <f>SUM(K239:K250)</f>
        <v>1395</v>
      </c>
      <c r="L251" s="415">
        <f>SUM(L239:L250)</f>
        <v>1400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4722</v>
      </c>
      <c r="E253" s="413"/>
      <c r="F253" s="413"/>
      <c r="G253" s="413"/>
      <c r="H253" s="413"/>
      <c r="I253" s="413"/>
      <c r="J253" s="413"/>
      <c r="K253" s="420">
        <f>D253</f>
        <v>4722</v>
      </c>
      <c r="L253" s="418">
        <v>4875</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4722</v>
      </c>
      <c r="E255" s="413"/>
      <c r="F255" s="413"/>
      <c r="G255" s="413"/>
      <c r="H255" s="413"/>
      <c r="I255" s="413"/>
      <c r="J255" s="413"/>
      <c r="K255" s="415">
        <f>SUM(K253:K254)</f>
        <v>4722</v>
      </c>
      <c r="L255" s="415">
        <f>SUM(L253:L254)</f>
        <v>4875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7421</v>
      </c>
      <c r="E258" s="413"/>
      <c r="F258" s="413"/>
      <c r="G258" s="413"/>
      <c r="H258" s="413"/>
      <c r="I258" s="413"/>
      <c r="J258" s="413"/>
      <c r="K258" s="420">
        <f t="shared" ref="K258:K263" si="22">D258</f>
        <v>7421</v>
      </c>
      <c r="L258" s="412">
        <v>7475</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10985</v>
      </c>
      <c r="E260" s="413"/>
      <c r="F260" s="413"/>
      <c r="G260" s="413"/>
      <c r="H260" s="413"/>
      <c r="I260" s="413"/>
      <c r="J260" s="413"/>
      <c r="K260" s="420">
        <f t="shared" si="22"/>
        <v>10985</v>
      </c>
      <c r="L260" s="412">
        <v>11050</v>
      </c>
    </row>
    <row r="261" spans="1:12" x14ac:dyDescent="0.2">
      <c r="A261" s="1813" t="s">
        <v>1129</v>
      </c>
      <c r="B261" s="267">
        <v>2550</v>
      </c>
      <c r="C261" s="413"/>
      <c r="D261" s="412">
        <v>516</v>
      </c>
      <c r="E261" s="413"/>
      <c r="F261" s="413"/>
      <c r="G261" s="413"/>
      <c r="H261" s="413"/>
      <c r="I261" s="413"/>
      <c r="J261" s="413"/>
      <c r="K261" s="420">
        <f t="shared" si="22"/>
        <v>516</v>
      </c>
      <c r="L261" s="412">
        <v>635</v>
      </c>
    </row>
    <row r="262" spans="1:12" x14ac:dyDescent="0.2">
      <c r="A262" s="1813" t="s">
        <v>107</v>
      </c>
      <c r="B262" s="267">
        <v>2560</v>
      </c>
      <c r="C262" s="413"/>
      <c r="D262" s="412">
        <v>5575</v>
      </c>
      <c r="E262" s="413"/>
      <c r="F262" s="413"/>
      <c r="G262" s="413"/>
      <c r="H262" s="413"/>
      <c r="I262" s="413"/>
      <c r="J262" s="413"/>
      <c r="K262" s="420">
        <f t="shared" si="22"/>
        <v>5575</v>
      </c>
      <c r="L262" s="412">
        <v>5635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24497</v>
      </c>
      <c r="E264" s="413"/>
      <c r="F264" s="413"/>
      <c r="G264" s="413"/>
      <c r="H264" s="413"/>
      <c r="I264" s="413"/>
      <c r="J264" s="413"/>
      <c r="K264" s="415">
        <f>SUM(K257:K263)</f>
        <v>24497</v>
      </c>
      <c r="L264" s="415">
        <f>SUM(L257:L263)</f>
        <v>24795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33530</v>
      </c>
      <c r="E273" s="413"/>
      <c r="F273" s="413"/>
      <c r="G273" s="413"/>
      <c r="H273" s="413"/>
      <c r="I273" s="413"/>
      <c r="J273" s="413"/>
      <c r="K273" s="425">
        <f>SUM(K232,K237,K251,K255,K264,K271,K272)</f>
        <v>33530</v>
      </c>
      <c r="L273" s="425">
        <f>SUM(L232,L237,L251,L255,L264,L271,L272)</f>
        <v>34420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62392</v>
      </c>
      <c r="E288" s="413"/>
      <c r="F288" s="413"/>
      <c r="G288" s="413"/>
      <c r="H288" s="415">
        <f>H286</f>
        <v>0</v>
      </c>
      <c r="I288" s="413"/>
      <c r="J288" s="413"/>
      <c r="K288" s="415">
        <f>SUM(K223,K273,K274,K278,K286,K287)</f>
        <v>62392</v>
      </c>
      <c r="L288" s="415">
        <f>SUM(L223,L273,L274,L278,L286,L287)</f>
        <v>63720</v>
      </c>
    </row>
    <row r="289" spans="1:14" ht="23.25" thickTop="1" x14ac:dyDescent="0.2">
      <c r="A289" s="901" t="s">
        <v>1177</v>
      </c>
      <c r="B289" s="902"/>
      <c r="C289" s="413"/>
      <c r="D289" s="416"/>
      <c r="E289" s="413"/>
      <c r="F289" s="413"/>
      <c r="G289" s="413"/>
      <c r="H289" s="441"/>
      <c r="I289" s="413"/>
      <c r="J289" s="413"/>
      <c r="K289" s="440">
        <f>'Revenues 9-14'!G275-'Expenditures 15-22'!K288</f>
        <v>8691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17655</v>
      </c>
      <c r="F313" s="436"/>
      <c r="G313" s="436"/>
      <c r="H313" s="436"/>
      <c r="I313" s="436"/>
      <c r="J313" s="436"/>
      <c r="K313" s="1061">
        <f t="shared" ref="K313:K320" si="24">SUM(C313:J313)</f>
        <v>17655</v>
      </c>
      <c r="L313" s="436">
        <v>17655</v>
      </c>
      <c r="M313" s="909"/>
      <c r="N313" s="909"/>
    </row>
    <row r="314" spans="1:14" s="19" customFormat="1" x14ac:dyDescent="0.2">
      <c r="A314" s="891" t="s">
        <v>342</v>
      </c>
      <c r="B314" s="529" t="s">
        <v>323</v>
      </c>
      <c r="C314" s="436"/>
      <c r="D314" s="436"/>
      <c r="E314" s="436">
        <v>10427</v>
      </c>
      <c r="F314" s="436"/>
      <c r="G314" s="436"/>
      <c r="H314" s="436"/>
      <c r="I314" s="436"/>
      <c r="J314" s="436"/>
      <c r="K314" s="1061">
        <f t="shared" si="24"/>
        <v>10427</v>
      </c>
      <c r="L314" s="436">
        <v>10500</v>
      </c>
      <c r="M314" s="909"/>
      <c r="N314" s="909"/>
    </row>
    <row r="315" spans="1:14" s="19" customFormat="1" x14ac:dyDescent="0.2">
      <c r="A315" s="891" t="s">
        <v>274</v>
      </c>
      <c r="B315" s="529" t="s">
        <v>324</v>
      </c>
      <c r="C315" s="436"/>
      <c r="D315" s="436"/>
      <c r="E315" s="436">
        <v>9744</v>
      </c>
      <c r="F315" s="436"/>
      <c r="G315" s="436"/>
      <c r="H315" s="436"/>
      <c r="I315" s="436"/>
      <c r="J315" s="436"/>
      <c r="K315" s="1061">
        <f t="shared" si="24"/>
        <v>9744</v>
      </c>
      <c r="L315" s="436">
        <v>9744</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37826</v>
      </c>
      <c r="F323" s="1062">
        <f t="shared" si="25"/>
        <v>0</v>
      </c>
      <c r="G323" s="1062">
        <f t="shared" si="25"/>
        <v>0</v>
      </c>
      <c r="H323" s="1062">
        <f t="shared" si="25"/>
        <v>0</v>
      </c>
      <c r="I323" s="1062">
        <f t="shared" si="25"/>
        <v>0</v>
      </c>
      <c r="J323" s="1062">
        <f t="shared" si="25"/>
        <v>0</v>
      </c>
      <c r="K323" s="1062">
        <f>SUM(K312:K322)</f>
        <v>37826</v>
      </c>
      <c r="L323" s="1062">
        <f>SUM(L312:L322)</f>
        <v>37899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37826</v>
      </c>
      <c r="F331" s="1062">
        <f t="shared" si="26"/>
        <v>0</v>
      </c>
      <c r="G331" s="1062">
        <f t="shared" si="26"/>
        <v>0</v>
      </c>
      <c r="H331" s="1062">
        <f>SUM(H323,H329)</f>
        <v>0</v>
      </c>
      <c r="I331" s="1062">
        <f t="shared" si="26"/>
        <v>0</v>
      </c>
      <c r="J331" s="1062">
        <f t="shared" si="26"/>
        <v>0</v>
      </c>
      <c r="K331" s="1062">
        <f>SUM(K323,K329)</f>
        <v>37826</v>
      </c>
      <c r="L331" s="425">
        <f>SUM(L323,L329,L330)</f>
        <v>37899</v>
      </c>
    </row>
    <row r="332" spans="1:14" ht="12.75" customHeight="1" thickTop="1" x14ac:dyDescent="0.2">
      <c r="A332" s="2240" t="s">
        <v>1177</v>
      </c>
      <c r="B332" s="2241"/>
      <c r="C332" s="413"/>
      <c r="D332" s="413"/>
      <c r="E332" s="413"/>
      <c r="F332" s="413"/>
      <c r="G332" s="413"/>
      <c r="H332" s="413"/>
      <c r="I332" s="413"/>
      <c r="J332" s="413"/>
      <c r="K332" s="1065">
        <f>'Revenues 9-14'!J275-'Expenditures 15-22'!K331</f>
        <v>4948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9185</v>
      </c>
      <c r="F337" s="412">
        <v>48</v>
      </c>
      <c r="G337" s="412"/>
      <c r="H337" s="412"/>
      <c r="I337" s="436"/>
      <c r="J337" s="436"/>
      <c r="K337" s="414">
        <f>SUM(C337:J337)</f>
        <v>9233</v>
      </c>
      <c r="L337" s="412">
        <v>24165</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9185</v>
      </c>
      <c r="F339" s="415">
        <f t="shared" si="27"/>
        <v>48</v>
      </c>
      <c r="G339" s="415">
        <f t="shared" si="27"/>
        <v>0</v>
      </c>
      <c r="H339" s="415">
        <f t="shared" si="27"/>
        <v>0</v>
      </c>
      <c r="I339" s="415">
        <f t="shared" si="27"/>
        <v>0</v>
      </c>
      <c r="J339" s="415">
        <f t="shared" si="27"/>
        <v>0</v>
      </c>
      <c r="K339" s="415">
        <f t="shared" si="27"/>
        <v>9233</v>
      </c>
      <c r="L339" s="415">
        <f t="shared" si="27"/>
        <v>24165</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9185</v>
      </c>
      <c r="F341" s="415">
        <f t="shared" si="28"/>
        <v>48</v>
      </c>
      <c r="G341" s="415">
        <f t="shared" si="28"/>
        <v>0</v>
      </c>
      <c r="H341" s="415">
        <f t="shared" si="28"/>
        <v>0</v>
      </c>
      <c r="I341" s="415">
        <f t="shared" si="28"/>
        <v>0</v>
      </c>
      <c r="J341" s="415">
        <f t="shared" si="28"/>
        <v>0</v>
      </c>
      <c r="K341" s="415">
        <f t="shared" si="28"/>
        <v>9233</v>
      </c>
      <c r="L341" s="415">
        <f t="shared" si="28"/>
        <v>24165</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9185</v>
      </c>
      <c r="F354" s="415">
        <f t="shared" si="29"/>
        <v>48</v>
      </c>
      <c r="G354" s="415">
        <f t="shared" si="29"/>
        <v>0</v>
      </c>
      <c r="H354" s="415">
        <f t="shared" si="29"/>
        <v>0</v>
      </c>
      <c r="I354" s="415">
        <f t="shared" si="29"/>
        <v>0</v>
      </c>
      <c r="J354" s="415">
        <f t="shared" si="29"/>
        <v>0</v>
      </c>
      <c r="K354" s="415">
        <f t="shared" si="29"/>
        <v>9233</v>
      </c>
      <c r="L354" s="415">
        <f>SUM(L341,L344,L352,L353)</f>
        <v>24165</v>
      </c>
    </row>
    <row r="355" spans="1:14" ht="23.25" thickTop="1" x14ac:dyDescent="0.2">
      <c r="A355" s="1852" t="s">
        <v>1177</v>
      </c>
      <c r="B355" s="469"/>
      <c r="C355" s="432"/>
      <c r="D355" s="432"/>
      <c r="E355" s="419"/>
      <c r="F355" s="419"/>
      <c r="G355" s="419"/>
      <c r="H355" s="419"/>
      <c r="I355" s="419"/>
      <c r="J355" s="417"/>
      <c r="K355" s="414">
        <f>'Revenues 9-14'!K275-'Expenditures 15-22'!K354</f>
        <v>-9210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D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437334</v>
      </c>
      <c r="C4" s="512"/>
      <c r="D4" s="561">
        <f>B4-C4</f>
        <v>437334</v>
      </c>
      <c r="E4" s="512">
        <v>440704</v>
      </c>
      <c r="F4" s="561">
        <f>E4-C4</f>
        <v>440704</v>
      </c>
    </row>
    <row r="5" spans="1:6" ht="13.7" customHeight="1" x14ac:dyDescent="0.2">
      <c r="A5" s="545" t="s">
        <v>1038</v>
      </c>
      <c r="B5" s="560">
        <f>'Revenues 9-14'!D5</f>
        <v>9687</v>
      </c>
      <c r="C5" s="512"/>
      <c r="D5" s="561">
        <f t="shared" ref="D5:D18" si="0">B5-C5</f>
        <v>9687</v>
      </c>
      <c r="E5" s="512">
        <v>4823</v>
      </c>
      <c r="F5" s="561">
        <f>E5-C5</f>
        <v>4823</v>
      </c>
    </row>
    <row r="6" spans="1:6" ht="13.7" customHeight="1" x14ac:dyDescent="0.2">
      <c r="A6" s="545" t="s">
        <v>480</v>
      </c>
      <c r="B6" s="560">
        <f>'Revenues 9-14'!E5</f>
        <v>65642</v>
      </c>
      <c r="C6" s="512"/>
      <c r="D6" s="561">
        <f t="shared" si="0"/>
        <v>65642</v>
      </c>
      <c r="E6" s="512">
        <v>65949</v>
      </c>
      <c r="F6" s="561">
        <f t="shared" ref="F6:F18" si="1">E6-C6</f>
        <v>65949</v>
      </c>
    </row>
    <row r="7" spans="1:6" ht="13.7" customHeight="1" x14ac:dyDescent="0.2">
      <c r="A7" s="545" t="s">
        <v>162</v>
      </c>
      <c r="B7" s="560">
        <f>'Revenues 9-14'!F5</f>
        <v>9687</v>
      </c>
      <c r="C7" s="512"/>
      <c r="D7" s="561">
        <f t="shared" si="0"/>
        <v>9687</v>
      </c>
      <c r="E7" s="512">
        <v>5936</v>
      </c>
      <c r="F7" s="561">
        <f t="shared" si="1"/>
        <v>5936</v>
      </c>
    </row>
    <row r="8" spans="1:6" ht="13.7" customHeight="1" x14ac:dyDescent="0.2">
      <c r="A8" s="545" t="s">
        <v>1405</v>
      </c>
      <c r="B8" s="560">
        <f>'Revenues 9-14'!G5</f>
        <v>5620</v>
      </c>
      <c r="C8" s="512"/>
      <c r="D8" s="561">
        <f t="shared" si="0"/>
        <v>5620</v>
      </c>
      <c r="E8" s="512">
        <v>19476</v>
      </c>
      <c r="F8" s="561">
        <f t="shared" si="1"/>
        <v>19476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9589</v>
      </c>
      <c r="C11" s="512"/>
      <c r="D11" s="561">
        <f t="shared" si="0"/>
        <v>9589</v>
      </c>
      <c r="E11" s="512">
        <v>10710</v>
      </c>
      <c r="F11" s="561">
        <f t="shared" si="1"/>
        <v>10710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2908</v>
      </c>
      <c r="C14" s="512"/>
      <c r="D14" s="561">
        <f t="shared" si="0"/>
        <v>2908</v>
      </c>
      <c r="E14" s="512">
        <v>2894</v>
      </c>
      <c r="F14" s="561">
        <f t="shared" si="1"/>
        <v>2894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34873</v>
      </c>
      <c r="C16" s="512"/>
      <c r="D16" s="561">
        <f t="shared" si="0"/>
        <v>34873</v>
      </c>
      <c r="E16" s="512">
        <v>38949</v>
      </c>
      <c r="F16" s="561">
        <f t="shared" si="1"/>
        <v>38949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575340</v>
      </c>
      <c r="C19" s="562">
        <f>SUM(C4:C18)</f>
        <v>0</v>
      </c>
      <c r="D19" s="562">
        <f>SUM(D4:D18)</f>
        <v>575340</v>
      </c>
      <c r="E19" s="562">
        <f>SUM(E4:E18)</f>
        <v>589441</v>
      </c>
      <c r="F19" s="562">
        <f>SUM(F4:F18)</f>
        <v>589441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D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40751</v>
      </c>
      <c r="C32" s="1102">
        <v>322645</v>
      </c>
      <c r="D32" s="1606">
        <v>3</v>
      </c>
      <c r="E32" s="1102">
        <v>243745</v>
      </c>
      <c r="F32" s="1102"/>
      <c r="G32" s="1102"/>
      <c r="H32" s="1102">
        <v>58231</v>
      </c>
      <c r="I32" s="1103">
        <f>((E32+F32)-H32)+G32</f>
        <v>185514</v>
      </c>
      <c r="J32" s="1102">
        <v>163802</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322645</v>
      </c>
      <c r="D49" s="1605"/>
      <c r="E49" s="1103">
        <f t="shared" ref="E49:J49" si="2">SUM(E31:E48)</f>
        <v>243745</v>
      </c>
      <c r="F49" s="1103">
        <f t="shared" si="2"/>
        <v>0</v>
      </c>
      <c r="G49" s="1103">
        <f t="shared" si="2"/>
        <v>0</v>
      </c>
      <c r="H49" s="1103">
        <f t="shared" si="2"/>
        <v>58231</v>
      </c>
      <c r="I49" s="1103">
        <f t="shared" si="2"/>
        <v>185514</v>
      </c>
      <c r="J49" s="1103">
        <f t="shared" si="2"/>
        <v>163802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D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2002</v>
      </c>
      <c r="I5" s="1213"/>
      <c r="J5" s="1184"/>
      <c r="K5" s="1184"/>
    </row>
    <row r="6" spans="1:11" x14ac:dyDescent="0.2">
      <c r="A6" s="1887" t="s">
        <v>836</v>
      </c>
      <c r="B6" s="1888"/>
      <c r="C6" s="1888"/>
      <c r="D6" s="1888"/>
      <c r="E6" s="1889"/>
      <c r="F6" s="257" t="s">
        <v>1015</v>
      </c>
      <c r="G6" s="563"/>
      <c r="H6" s="563">
        <v>1</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5" t="s">
        <v>1908</v>
      </c>
      <c r="B10" s="2316"/>
      <c r="C10" s="2316"/>
      <c r="D10" s="2316"/>
      <c r="E10" s="2317"/>
      <c r="F10" s="1282" t="s">
        <v>1030</v>
      </c>
      <c r="G10" s="568"/>
      <c r="H10" s="1283">
        <v>36</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2039</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2039</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2039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5000</v>
      </c>
      <c r="D5" s="642"/>
      <c r="E5" s="642"/>
      <c r="F5" s="1067">
        <f>(C5+D5)-E5</f>
        <v>5000</v>
      </c>
      <c r="G5" s="638"/>
      <c r="H5" s="644"/>
      <c r="I5" s="644"/>
      <c r="J5" s="644"/>
      <c r="K5" s="649"/>
      <c r="L5" s="1066">
        <f>F5-K5</f>
        <v>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4532926</v>
      </c>
      <c r="D8" s="643">
        <v>116555</v>
      </c>
      <c r="E8" s="643"/>
      <c r="F8" s="1067">
        <f>(C8+D8)-E8</f>
        <v>4649481</v>
      </c>
      <c r="G8" s="639">
        <v>50</v>
      </c>
      <c r="H8" s="575">
        <v>1741536</v>
      </c>
      <c r="I8" s="575">
        <v>93413</v>
      </c>
      <c r="J8" s="575"/>
      <c r="K8" s="1066">
        <f>(H8+I8)-J8</f>
        <v>1834949</v>
      </c>
      <c r="L8" s="1066">
        <f>F8-K8</f>
        <v>2814532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129830</v>
      </c>
      <c r="D10" s="1068">
        <v>4200</v>
      </c>
      <c r="E10" s="1068"/>
      <c r="F10" s="1069">
        <f>(C10+D10)-E10</f>
        <v>134030</v>
      </c>
      <c r="G10" s="639">
        <v>20</v>
      </c>
      <c r="H10" s="1070">
        <v>80450</v>
      </c>
      <c r="I10" s="1070">
        <v>5489</v>
      </c>
      <c r="J10" s="1070"/>
      <c r="K10" s="1066">
        <f>(H10+I10)-J10</f>
        <v>85939</v>
      </c>
      <c r="L10" s="1066">
        <f>F10-K10</f>
        <v>48091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761430</v>
      </c>
      <c r="D12" s="643">
        <v>9994</v>
      </c>
      <c r="E12" s="643"/>
      <c r="F12" s="1067">
        <f>(C12+D12)-E12</f>
        <v>771424</v>
      </c>
      <c r="G12" s="639">
        <v>10</v>
      </c>
      <c r="H12" s="575">
        <v>618993</v>
      </c>
      <c r="I12" s="575">
        <v>31560</v>
      </c>
      <c r="J12" s="575"/>
      <c r="K12" s="1066">
        <f>(H12+I12)-J12</f>
        <v>650553</v>
      </c>
      <c r="L12" s="1066">
        <f>F12-K12</f>
        <v>120871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5429186</v>
      </c>
      <c r="D16" s="645">
        <f>SUM(D3,D5:D6,D8:D10,D12:D15)</f>
        <v>130749</v>
      </c>
      <c r="E16" s="645">
        <f>SUM(E3,E5:E6,E8:E10,E12:E15)</f>
        <v>0</v>
      </c>
      <c r="F16" s="645">
        <f>SUM(F3,F5:F6,F8:F10,F12:F15)</f>
        <v>5559935</v>
      </c>
      <c r="G16" s="639"/>
      <c r="H16" s="645">
        <f>SUM(H3,H6,H8:H10,H12:H14,)</f>
        <v>2440979</v>
      </c>
      <c r="I16" s="645">
        <f>SUM(I3,I6,I8:I10,I12:I14,)</f>
        <v>130462</v>
      </c>
      <c r="J16" s="645">
        <f>SUM(J3,J6,J8:J10,J12:J14,)</f>
        <v>0</v>
      </c>
      <c r="K16" s="1067">
        <f>(H16+I16)-J16</f>
        <v>2571441</v>
      </c>
      <c r="L16" s="1067">
        <f>F16-K16</f>
        <v>2988494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130462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sqref="A1:D1"/>
      <selection pane="bottomLeft" sqref="A1:D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2158693</v>
      </c>
      <c r="G8" s="358"/>
    </row>
    <row r="9" spans="1:7" ht="12" customHeight="1" x14ac:dyDescent="0.2">
      <c r="A9" s="360" t="s">
        <v>539</v>
      </c>
      <c r="B9" s="944" t="s">
        <v>1872</v>
      </c>
      <c r="C9" s="359"/>
      <c r="D9" s="360" t="s">
        <v>591</v>
      </c>
      <c r="E9" s="579"/>
      <c r="F9" s="946">
        <f>'Expenditures 15-22'!K150</f>
        <v>258571</v>
      </c>
      <c r="G9" s="947"/>
    </row>
    <row r="10" spans="1:7" ht="12" customHeight="1" x14ac:dyDescent="0.2">
      <c r="A10" s="360" t="s">
        <v>589</v>
      </c>
      <c r="B10" s="944" t="s">
        <v>1873</v>
      </c>
      <c r="C10" s="359"/>
      <c r="D10" s="360" t="s">
        <v>591</v>
      </c>
      <c r="E10" s="579"/>
      <c r="F10" s="946">
        <f>'Expenditures 15-22'!K168</f>
        <v>66297</v>
      </c>
      <c r="G10" s="947"/>
    </row>
    <row r="11" spans="1:7" ht="12" customHeight="1" x14ac:dyDescent="0.2">
      <c r="A11" s="360" t="s">
        <v>540</v>
      </c>
      <c r="B11" s="944" t="s">
        <v>1874</v>
      </c>
      <c r="C11" s="359"/>
      <c r="D11" s="360" t="s">
        <v>591</v>
      </c>
      <c r="E11" s="579"/>
      <c r="F11" s="946">
        <f>'Expenditures 15-22'!K204</f>
        <v>223347</v>
      </c>
      <c r="G11" s="947"/>
    </row>
    <row r="12" spans="1:7" ht="12" customHeight="1" x14ac:dyDescent="0.2">
      <c r="A12" s="360" t="s">
        <v>541</v>
      </c>
      <c r="B12" s="944" t="s">
        <v>1875</v>
      </c>
      <c r="C12" s="359"/>
      <c r="D12" s="360" t="s">
        <v>591</v>
      </c>
      <c r="E12" s="579"/>
      <c r="F12" s="946">
        <f>'Expenditures 15-22'!K288</f>
        <v>62392</v>
      </c>
      <c r="G12" s="947"/>
    </row>
    <row r="13" spans="1:7" ht="12" customHeight="1" x14ac:dyDescent="0.2">
      <c r="A13" s="360" t="s">
        <v>113</v>
      </c>
      <c r="B13" s="944" t="s">
        <v>1876</v>
      </c>
      <c r="C13" s="359"/>
      <c r="D13" s="360" t="s">
        <v>591</v>
      </c>
      <c r="E13" s="579"/>
      <c r="F13" s="946">
        <f>'Expenditures 15-22'!K331</f>
        <v>37826</v>
      </c>
      <c r="G13" s="948"/>
    </row>
    <row r="14" spans="1:7" ht="12" customHeight="1" thickBot="1" x14ac:dyDescent="0.25">
      <c r="A14" s="949"/>
      <c r="B14" s="580"/>
      <c r="C14" s="581"/>
      <c r="D14" s="1004" t="s">
        <v>591</v>
      </c>
      <c r="E14" s="592" t="s">
        <v>1134</v>
      </c>
      <c r="F14" s="950">
        <f>SUM(F8:F13)</f>
        <v>2807126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39713</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3647</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145527</v>
      </c>
      <c r="G53" s="358"/>
    </row>
    <row r="54" spans="1:7" ht="12" customHeight="1" x14ac:dyDescent="0.2">
      <c r="A54" s="360" t="s">
        <v>538</v>
      </c>
      <c r="B54" s="360" t="s">
        <v>1884</v>
      </c>
      <c r="C54" s="965" t="s">
        <v>1160</v>
      </c>
      <c r="D54" s="961" t="s">
        <v>1302</v>
      </c>
      <c r="E54" s="579"/>
      <c r="F54" s="1108">
        <f>'Expenditures 15-22'!G114</f>
        <v>1162</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6580</v>
      </c>
      <c r="G57" s="358"/>
    </row>
    <row r="58" spans="1:7" ht="12" customHeight="1" x14ac:dyDescent="0.2">
      <c r="A58" s="360" t="s">
        <v>539</v>
      </c>
      <c r="B58" s="360" t="s">
        <v>1888</v>
      </c>
      <c r="C58" s="962" t="s">
        <v>1160</v>
      </c>
      <c r="D58" s="961" t="s">
        <v>1302</v>
      </c>
      <c r="E58" s="579"/>
      <c r="F58" s="1110">
        <f>'Expenditures 15-22'!G150</f>
        <v>129587</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58231</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318</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384765</v>
      </c>
      <c r="G75" s="358"/>
    </row>
    <row r="76" spans="1:8" s="971" customFormat="1" ht="12" customHeight="1" thickTop="1" thickBot="1" x14ac:dyDescent="0.25">
      <c r="A76" s="585"/>
      <c r="B76" s="583"/>
      <c r="C76" s="584"/>
      <c r="D76" s="970" t="s">
        <v>1858</v>
      </c>
      <c r="E76" s="595"/>
      <c r="F76" s="1114">
        <f>(F14-F75)</f>
        <v>2422361</v>
      </c>
      <c r="G76" s="360"/>
    </row>
    <row r="77" spans="1:8" s="971" customFormat="1" ht="12" customHeight="1" thickTop="1" x14ac:dyDescent="0.2">
      <c r="A77" s="586"/>
      <c r="B77" s="583"/>
      <c r="C77" s="584"/>
      <c r="D77" s="970" t="s">
        <v>1948</v>
      </c>
      <c r="E77" s="595"/>
      <c r="F77" s="1621">
        <v>303.82</v>
      </c>
      <c r="G77" s="361"/>
      <c r="H77" s="360"/>
    </row>
    <row r="78" spans="1:8" s="971" customFormat="1" ht="12" customHeight="1" thickBot="1" x14ac:dyDescent="0.25">
      <c r="A78" s="587"/>
      <c r="B78" s="583"/>
      <c r="C78" s="584"/>
      <c r="D78" s="970" t="s">
        <v>1928</v>
      </c>
      <c r="E78" s="595" t="s">
        <v>1134</v>
      </c>
      <c r="F78" s="1115">
        <f>IF(F77&gt;0,F76/F77," Complete Line 77")</f>
        <v>7973.013626489369</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52548</v>
      </c>
      <c r="G93" s="979"/>
    </row>
    <row r="94" spans="1:7" ht="12" customHeight="1" x14ac:dyDescent="0.2">
      <c r="A94" s="980" t="s">
        <v>147</v>
      </c>
      <c r="B94" s="980" t="s">
        <v>183</v>
      </c>
      <c r="C94" s="977">
        <v>1700</v>
      </c>
      <c r="D94" s="986" t="str">
        <f>'Revenues 9-14'!A82</f>
        <v>Total District/School Activity Income</v>
      </c>
      <c r="E94" s="386"/>
      <c r="F94" s="1073">
        <f>SUM('Revenues 9-14'!C82,'Revenues 9-14'!D82)</f>
        <v>7499</v>
      </c>
      <c r="G94" s="979"/>
    </row>
    <row r="95" spans="1:7" ht="12" customHeight="1" x14ac:dyDescent="0.2">
      <c r="A95" s="980" t="s">
        <v>538</v>
      </c>
      <c r="B95" s="980" t="s">
        <v>184</v>
      </c>
      <c r="C95" s="977">
        <f>'Revenues 9-14'!B84</f>
        <v>1811</v>
      </c>
      <c r="D95" s="978" t="str">
        <f>'Revenues 9-14'!A84</f>
        <v>Rentals - Regular Textbooks</v>
      </c>
      <c r="E95" s="386"/>
      <c r="F95" s="1073">
        <f>'Revenues 9-14'!C84</f>
        <v>4367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12534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4370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86839</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670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133300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3438</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20023</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87406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78180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10286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2556</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4479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508495</v>
      </c>
    </row>
    <row r="176" spans="1:7" ht="12" customHeight="1" x14ac:dyDescent="0.2">
      <c r="A176" s="588"/>
      <c r="B176" s="589"/>
      <c r="C176" s="590"/>
      <c r="D176" s="1002" t="s">
        <v>1925</v>
      </c>
      <c r="E176" s="1056"/>
      <c r="F176" s="1118">
        <f>'PCTC-OEPP 28-29'!F76-F175</f>
        <v>1913866</v>
      </c>
    </row>
    <row r="177" spans="1:7" ht="12" customHeight="1" x14ac:dyDescent="0.2">
      <c r="A177" s="588"/>
      <c r="B177" s="589"/>
      <c r="C177" s="590"/>
      <c r="D177" s="1002" t="s">
        <v>798</v>
      </c>
      <c r="E177" s="1056"/>
      <c r="F177" s="1118">
        <f>'Cap Outlay Deprec 27'!I18</f>
        <v>130462</v>
      </c>
    </row>
    <row r="178" spans="1:7" ht="12" customHeight="1" x14ac:dyDescent="0.2">
      <c r="A178" s="588"/>
      <c r="B178" s="589"/>
      <c r="C178" s="590"/>
      <c r="D178" s="1002" t="s">
        <v>1927</v>
      </c>
      <c r="E178" s="1056"/>
      <c r="F178" s="1118">
        <f>F176+F177</f>
        <v>2044328</v>
      </c>
    </row>
    <row r="179" spans="1:7" ht="12" customHeight="1" x14ac:dyDescent="0.2">
      <c r="A179" s="588"/>
      <c r="B179" s="591"/>
      <c r="C179" s="590"/>
      <c r="D179" s="1002" t="s">
        <v>1979</v>
      </c>
      <c r="E179" s="1056"/>
      <c r="F179" s="1119">
        <f>'PCTC-OEPP 28-29'!F77</f>
        <v>303.82</v>
      </c>
      <c r="G179" s="69"/>
    </row>
    <row r="180" spans="1:7" ht="12" customHeight="1" thickBot="1" x14ac:dyDescent="0.25">
      <c r="A180" s="588"/>
      <c r="B180" s="591"/>
      <c r="C180" s="590"/>
      <c r="D180" s="1002" t="s">
        <v>2070</v>
      </c>
      <c r="E180" s="1056" t="s">
        <v>2071</v>
      </c>
      <c r="F180" s="1120">
        <f>F178/F179</f>
        <v>6728.7472845763941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sqref="A1:D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91138</v>
      </c>
      <c r="F10" s="865"/>
      <c r="G10" s="1121"/>
      <c r="H10" s="216"/>
      <c r="I10" s="216"/>
    </row>
    <row r="11" spans="1:9" s="2" customFormat="1" ht="22.5" customHeight="1" x14ac:dyDescent="0.2">
      <c r="A11" s="2362" t="s">
        <v>2060</v>
      </c>
      <c r="B11" s="2363"/>
      <c r="C11" s="2363"/>
      <c r="D11" s="2281"/>
      <c r="E11" s="863">
        <v>9518</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1490459</v>
      </c>
      <c r="F19" s="771"/>
      <c r="G19" s="773">
        <f>'Expenditures 15-22'!K33-SUM('Expenditures 15-22'!G33,'Expenditures 15-22'!I33)+'Expenditures 15-22'!D223</f>
        <v>1490459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12519</v>
      </c>
      <c r="F21" s="771"/>
      <c r="G21" s="773">
        <f>'Expenditures 15-22'!K42-SUM('Expenditures 15-22'!G42,'Expenditures 15-22'!I42)+'Expenditures 15-22'!K120-SUM('Expenditures 15-22'!G120,'Expenditures 15-22'!I120)+'Expenditures 15-22'!K174-SUM('Expenditures 15-22'!G174,'Expenditures 15-22'!I174)+'Expenditures 15-22'!D232</f>
        <v>12519</v>
      </c>
      <c r="H21" s="287"/>
      <c r="I21" s="216"/>
    </row>
    <row r="22" spans="1:9" s="2" customFormat="1" ht="12" customHeight="1" x14ac:dyDescent="0.2">
      <c r="A22" s="770" t="s">
        <v>663</v>
      </c>
      <c r="B22" s="766"/>
      <c r="C22" s="765">
        <v>2200</v>
      </c>
      <c r="D22" s="771"/>
      <c r="E22" s="772">
        <f>'Expenditures 15-22'!K47-SUM('Expenditures 15-22'!G47,'Expenditures 15-22'!I47)+'Expenditures 15-22'!D237</f>
        <v>33863</v>
      </c>
      <c r="F22" s="771"/>
      <c r="G22" s="773">
        <f>'Expenditures 15-22'!K47-SUM('Expenditures 15-22'!G47,'Expenditures 15-22'!I47)+'Expenditures 15-22'!D237</f>
        <v>33863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190155</v>
      </c>
      <c r="F23" s="771"/>
      <c r="G23" s="772">
        <f>'Expenditures 15-22'!K53-SUM('Expenditures 15-22'!G53,'Expenditures 15-22'!I53)+'Expenditures 15-22'!D251+'Expenditures 15-22'!K323-SUM('Expenditures 15-22'!G323,'Expenditures 15-22'!I323)</f>
        <v>190155</v>
      </c>
      <c r="H23" s="287"/>
      <c r="I23" s="216"/>
    </row>
    <row r="24" spans="1:9" s="2" customFormat="1" ht="12" customHeight="1" x14ac:dyDescent="0.2">
      <c r="A24" s="770" t="s">
        <v>665</v>
      </c>
      <c r="B24" s="766"/>
      <c r="C24" s="765">
        <v>2400</v>
      </c>
      <c r="D24" s="771"/>
      <c r="E24" s="772">
        <f>'Expenditures 15-22'!K57-SUM('Expenditures 15-22'!G57,'Expenditures 15-22'!I57)+'Expenditures 15-22'!D255</f>
        <v>104614</v>
      </c>
      <c r="F24" s="771"/>
      <c r="G24" s="773">
        <f>'Expenditures 15-22'!K57-SUM('Expenditures 15-22'!G57,'Expenditures 15-22'!I57)+'Expenditures 15-22'!D255</f>
        <v>104614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56352</v>
      </c>
      <c r="E27" s="772">
        <f>E8</f>
        <v>0</v>
      </c>
      <c r="F27" s="772">
        <f>'Expenditures 15-22'!K60-SUM('Expenditures 15-22'!G60,'Expenditures 15-22'!I60)+'Expenditures 15-22'!D258-E8</f>
        <v>56352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207665</v>
      </c>
      <c r="F28" s="775">
        <f>'Expenditures 15-22'!K61-SUM('Expenditures 15-22'!G61,'Expenditures 15-22'!I61)+'Expenditures 15-22'!K124-SUM('Expenditures 15-22'!G124,'Expenditures 15-22'!I124)+'Expenditures 15-22'!D260-E9</f>
        <v>207665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223863</v>
      </c>
      <c r="F29" s="771"/>
      <c r="G29" s="773">
        <f>'Expenditures 15-22'!K62-SUM('Expenditures 15-22'!G62,'Expenditures 15-22'!I62)+'Expenditures 15-22'!K125-SUM('Expenditures 15-22'!G125,'Expenditures 15-22'!I125)+'Expenditures 15-22'!K176-SUM('Expenditures 15-22'!G176,'Expenditures 15-22'!I176)+'Expenditures 15-22'!D261</f>
        <v>223863</v>
      </c>
      <c r="H29" s="395"/>
    </row>
    <row r="30" spans="1:9" ht="12" customHeight="1" x14ac:dyDescent="0.2">
      <c r="A30" s="770" t="s">
        <v>107</v>
      </c>
      <c r="B30" s="768"/>
      <c r="C30" s="765">
        <v>2560</v>
      </c>
      <c r="D30" s="771"/>
      <c r="E30" s="772">
        <f>'Expenditures 15-22'!K63-SUM('Expenditures 15-22'!G63,'Expenditures 15-22'!I63)+'Expenditures 15-22'!D262-E10</f>
        <v>43698</v>
      </c>
      <c r="F30" s="771"/>
      <c r="G30" s="772">
        <f>'Expenditures 15-22'!K63-SUM('Expenditures 15-22'!G63,'Expenditures 15-22'!I63)+'Expenditures 15-22'!D262-E10</f>
        <v>43698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3647</v>
      </c>
      <c r="F39" s="771"/>
      <c r="G39" s="772">
        <f>'Expenditures 15-22'!K75-SUM('Expenditures 15-22'!G75,'Expenditures 15-22'!I75)+'Expenditures 15-22'!K130-SUM('Expenditures 15-22'!G130,'Expenditures 15-22'!I130)+'Expenditures 15-22'!K179-SUM('Expenditures 15-22'!G179,'Expenditures 15-22'!I179)+'Expenditures 15-22'!D274</f>
        <v>3647</v>
      </c>
    </row>
    <row r="40" spans="1:7" ht="12" customHeight="1" x14ac:dyDescent="0.2">
      <c r="A40" s="787" t="s">
        <v>163</v>
      </c>
      <c r="B40" s="788"/>
      <c r="C40" s="789"/>
      <c r="D40" s="775">
        <f>SUM(D19:D39)</f>
        <v>56352</v>
      </c>
      <c r="E40" s="775">
        <f>SUM(E19:E39)</f>
        <v>2310483</v>
      </c>
      <c r="F40" s="775">
        <f>SUM(F19:F39)</f>
        <v>264017</v>
      </c>
      <c r="G40" s="775">
        <f>SUM(G19:G39)</f>
        <v>2102818</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56352</v>
      </c>
      <c r="F42" s="780" t="s">
        <v>564</v>
      </c>
      <c r="G42" s="776">
        <f>F40</f>
        <v>264017</v>
      </c>
    </row>
    <row r="43" spans="1:7" ht="12" customHeight="1" x14ac:dyDescent="0.2">
      <c r="A43" s="287"/>
      <c r="B43" s="216"/>
      <c r="C43" s="288"/>
      <c r="D43" s="780" t="s">
        <v>563</v>
      </c>
      <c r="E43" s="776">
        <f>E40</f>
        <v>2310483</v>
      </c>
      <c r="F43" s="780" t="s">
        <v>563</v>
      </c>
      <c r="G43" s="776">
        <f>G40</f>
        <v>2102818</v>
      </c>
    </row>
    <row r="44" spans="1:7" ht="12" customHeight="1" x14ac:dyDescent="0.2">
      <c r="A44" s="287"/>
      <c r="B44" s="216"/>
      <c r="C44" s="216"/>
      <c r="D44" s="790" t="s">
        <v>1187</v>
      </c>
      <c r="E44" s="791">
        <f>(E42/E43)</f>
        <v>2.4389705529103654E-2</v>
      </c>
      <c r="F44" s="790" t="s">
        <v>1187</v>
      </c>
      <c r="G44" s="791">
        <f>(G42/G43)</f>
        <v>0.12555389957666332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sqref="A1:D1"/>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Rome CCSD 2</v>
      </c>
      <c r="C6" s="2369"/>
      <c r="D6" s="2369"/>
      <c r="E6" s="1992"/>
    </row>
    <row r="7" spans="1:7" ht="11.25" customHeight="1" x14ac:dyDescent="0.25">
      <c r="A7" s="1991"/>
      <c r="B7" s="2523">
        <f>COVER!A13</f>
        <v>13041002004</v>
      </c>
      <c r="C7" s="2523"/>
      <c r="D7" s="2523"/>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2093</v>
      </c>
      <c r="C13" s="2003" t="s">
        <v>2093</v>
      </c>
      <c r="D13" s="2006" t="s">
        <v>2093</v>
      </c>
      <c r="E13" s="2005" t="s">
        <v>2121</v>
      </c>
    </row>
    <row r="14" spans="1:7" ht="12" customHeight="1" x14ac:dyDescent="0.2">
      <c r="A14" s="2002" t="s">
        <v>1721</v>
      </c>
      <c r="B14" s="2003"/>
      <c r="C14" s="2003"/>
      <c r="D14" s="2006"/>
      <c r="E14" s="2005"/>
    </row>
    <row r="15" spans="1:7" ht="12" customHeight="1" x14ac:dyDescent="0.2">
      <c r="A15" s="2002" t="s">
        <v>1722</v>
      </c>
      <c r="B15" s="2003" t="s">
        <v>2093</v>
      </c>
      <c r="C15" s="2003" t="s">
        <v>2093</v>
      </c>
      <c r="D15" s="2006" t="s">
        <v>2093</v>
      </c>
      <c r="E15" s="2005" t="s">
        <v>2118</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2119</v>
      </c>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2120</v>
      </c>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2120</v>
      </c>
    </row>
    <row r="24" spans="1:11" ht="12" customHeight="1" x14ac:dyDescent="0.2">
      <c r="A24" s="2002" t="s">
        <v>2049</v>
      </c>
      <c r="B24" s="2003" t="s">
        <v>2093</v>
      </c>
      <c r="C24" s="2003" t="s">
        <v>2093</v>
      </c>
      <c r="D24" s="2006" t="s">
        <v>2093</v>
      </c>
      <c r="E24" s="2005" t="s">
        <v>2121</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2121</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t="s">
        <v>2122</v>
      </c>
      <c r="B41" s="2381"/>
      <c r="C41" s="2381"/>
      <c r="D41" s="2381"/>
      <c r="E41" s="2382"/>
    </row>
    <row r="42" spans="1:5" s="2007" customFormat="1" ht="12" customHeight="1" x14ac:dyDescent="0.25">
      <c r="A42" s="2380" t="s">
        <v>2123</v>
      </c>
      <c r="B42" s="2381"/>
      <c r="C42" s="2381"/>
      <c r="D42" s="2381"/>
      <c r="E42" s="2382"/>
    </row>
    <row r="43" spans="1:5" s="2007" customFormat="1" ht="15" x14ac:dyDescent="0.25">
      <c r="A43" s="2364" t="s">
        <v>2124</v>
      </c>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D1"/>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Rome CCSD 2</v>
      </c>
      <c r="J6" s="2389"/>
    </row>
    <row r="7" spans="1:10" x14ac:dyDescent="0.2">
      <c r="A7" s="2390" t="s">
        <v>1037</v>
      </c>
      <c r="B7" s="2391"/>
      <c r="C7" s="2391"/>
      <c r="D7" s="2391"/>
      <c r="E7" s="2392"/>
      <c r="F7" s="1660"/>
      <c r="G7" s="1649"/>
      <c r="H7" s="1659" t="s">
        <v>438</v>
      </c>
      <c r="I7" s="2393">
        <f>COVER!A13</f>
        <v>13041002004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110908</v>
      </c>
      <c r="F12" s="1688"/>
      <c r="G12" s="1687">
        <f t="shared" ref="G12:G18" si="0">SUM(E12:F12)</f>
        <v>110908</v>
      </c>
      <c r="H12" s="1689">
        <v>107500</v>
      </c>
      <c r="I12" s="1688"/>
      <c r="J12" s="1687">
        <f t="shared" ref="J12:J18" si="1">SUM(H12:I12)</f>
        <v>107500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v>10484</v>
      </c>
      <c r="F18" s="1691"/>
      <c r="G18" s="1692">
        <f t="shared" si="0"/>
        <v>10484</v>
      </c>
      <c r="H18" s="1689">
        <v>9500</v>
      </c>
      <c r="I18" s="1689"/>
      <c r="J18" s="1687">
        <f t="shared" si="1"/>
        <v>9500</v>
      </c>
    </row>
    <row r="19" spans="1:10" ht="12.75" customHeight="1" thickBot="1" x14ac:dyDescent="0.25">
      <c r="A19" s="1683">
        <v>8</v>
      </c>
      <c r="B19" s="1693" t="s">
        <v>1382</v>
      </c>
      <c r="D19" s="1694"/>
      <c r="E19" s="1695">
        <f t="shared" ref="E19:J19" si="2">SUM(E12:E17)-E18</f>
        <v>100424</v>
      </c>
      <c r="F19" s="1695">
        <f t="shared" si="2"/>
        <v>0</v>
      </c>
      <c r="G19" s="1695">
        <f t="shared" si="2"/>
        <v>100424</v>
      </c>
      <c r="H19" s="1695">
        <f t="shared" si="2"/>
        <v>98000</v>
      </c>
      <c r="I19" s="1695">
        <f t="shared" si="2"/>
        <v>0</v>
      </c>
      <c r="J19" s="1695">
        <f t="shared" si="2"/>
        <v>98000</v>
      </c>
    </row>
    <row r="20" spans="1:10" ht="25.5" customHeight="1" thickTop="1" x14ac:dyDescent="0.2">
      <c r="A20" s="1683">
        <v>9</v>
      </c>
      <c r="B20" s="2400" t="s">
        <v>1954</v>
      </c>
      <c r="C20" s="2398"/>
      <c r="D20" s="2399"/>
      <c r="E20" s="1696"/>
      <c r="F20" s="1696"/>
      <c r="G20" s="1696"/>
      <c r="H20" s="1696"/>
      <c r="I20" s="1696"/>
      <c r="J20" s="1697">
        <f>IF(AND(G19&gt;0,J19&gt;0),(((J19-G19)/G19)),"Enter Budget Data")</f>
        <v>-2.4137656337130567E-2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2126</v>
      </c>
    </row>
    <row r="6" spans="1:2" x14ac:dyDescent="0.2">
      <c r="A6" s="388"/>
      <c r="B6" t="s">
        <v>2125</v>
      </c>
    </row>
    <row r="7" spans="1:2" x14ac:dyDescent="0.2">
      <c r="A7" s="388"/>
    </row>
    <row r="8" spans="1:2" x14ac:dyDescent="0.2">
      <c r="A8" s="388">
        <v>2</v>
      </c>
      <c r="B8" t="s">
        <v>2127</v>
      </c>
    </row>
    <row r="9" spans="1:2" x14ac:dyDescent="0.2">
      <c r="A9" s="2063"/>
    </row>
    <row r="10" spans="1:2" x14ac:dyDescent="0.2">
      <c r="A10" s="2063">
        <v>3</v>
      </c>
      <c r="B10" t="s">
        <v>2128</v>
      </c>
    </row>
    <row r="11" spans="1:2" x14ac:dyDescent="0.2">
      <c r="A11" s="2063"/>
    </row>
    <row r="12" spans="1:2" x14ac:dyDescent="0.2">
      <c r="A12" s="2063">
        <v>4</v>
      </c>
      <c r="B12" s="13" t="s">
        <v>2129</v>
      </c>
    </row>
    <row r="13" spans="1:2" x14ac:dyDescent="0.2">
      <c r="A13" s="389"/>
    </row>
    <row r="14" spans="1:2" x14ac:dyDescent="0.2">
      <c r="A14" s="2063">
        <v>5</v>
      </c>
      <c r="B14" s="13" t="s">
        <v>2130</v>
      </c>
    </row>
    <row r="15" spans="1:2" x14ac:dyDescent="0.2">
      <c r="A15" s="389"/>
    </row>
    <row r="16" spans="1:2" x14ac:dyDescent="0.2">
      <c r="A16" s="2063">
        <v>6</v>
      </c>
      <c r="B16" s="13" t="s">
        <v>2131</v>
      </c>
    </row>
    <row r="17" spans="1:2" x14ac:dyDescent="0.2">
      <c r="A17" s="389"/>
    </row>
    <row r="18" spans="1:2" x14ac:dyDescent="0.2">
      <c r="A18" s="2063">
        <v>7</v>
      </c>
      <c r="B18" s="13" t="s">
        <v>2132</v>
      </c>
    </row>
    <row r="19" spans="1:2" x14ac:dyDescent="0.2">
      <c r="A19" s="389"/>
    </row>
    <row r="20" spans="1:2" x14ac:dyDescent="0.2">
      <c r="A20" s="2063">
        <v>8</v>
      </c>
      <c r="B20" s="13" t="s">
        <v>2140</v>
      </c>
    </row>
    <row r="21" spans="1:2" x14ac:dyDescent="0.2">
      <c r="A21" s="389"/>
      <c r="B21" s="13" t="s">
        <v>2141</v>
      </c>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Rome CCSD 2</v>
      </c>
    </row>
    <row r="65" spans="2:2" x14ac:dyDescent="0.2">
      <c r="B65" s="397">
        <f>COVER!A13</f>
        <v>13041002004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904875</xdr:colOff>
                <xdr:row>2</xdr:row>
                <xdr:rowOff>123825</xdr:rowOff>
              </from>
              <to>
                <xdr:col>0</xdr:col>
                <xdr:colOff>1819275</xdr:colOff>
                <xdr:row>6</xdr:row>
                <xdr:rowOff>152400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D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2036632</v>
      </c>
      <c r="C6" s="1630">
        <f>'Acct Summary 7-8'!D8</f>
        <v>12452</v>
      </c>
      <c r="D6" s="1630">
        <f>'Acct Summary 7-8'!F8</f>
        <v>150805</v>
      </c>
      <c r="E6" s="1630">
        <f>'Acct Summary 7-8'!I8</f>
        <v>117</v>
      </c>
      <c r="F6" s="1630">
        <f>SUM(B6:E6)</f>
        <v>2200006</v>
      </c>
    </row>
    <row r="7" spans="1:8" s="1631" customFormat="1" ht="14.25" customHeight="1" thickBot="1" x14ac:dyDescent="0.25">
      <c r="A7" s="1629" t="s">
        <v>1694</v>
      </c>
      <c r="B7" s="1632">
        <f>'Acct Summary 7-8'!C17</f>
        <v>2158693</v>
      </c>
      <c r="C7" s="1632">
        <f>'Acct Summary 7-8'!D17</f>
        <v>258571</v>
      </c>
      <c r="D7" s="1632">
        <f>'Acct Summary 7-8'!F17</f>
        <v>223347</v>
      </c>
      <c r="E7" s="1895"/>
      <c r="F7" s="1630">
        <f>SUM(B7:E7)</f>
        <v>2640611</v>
      </c>
    </row>
    <row r="8" spans="1:8" s="1631" customFormat="1" ht="14.25" thickTop="1" thickBot="1" x14ac:dyDescent="0.25">
      <c r="A8" s="1633" t="s">
        <v>1695</v>
      </c>
      <c r="B8" s="1634">
        <f>(B6-B7)</f>
        <v>-122061</v>
      </c>
      <c r="C8" s="1634">
        <f>(C6-C7)</f>
        <v>-246119</v>
      </c>
      <c r="D8" s="1634">
        <f>(D6-D7)</f>
        <v>-72542</v>
      </c>
      <c r="E8" s="1632">
        <f>(E6-E7)</f>
        <v>117</v>
      </c>
      <c r="F8" s="1635">
        <f>SUM(F6-F7)</f>
        <v>-440605</v>
      </c>
    </row>
    <row r="9" spans="1:8" s="1631" customFormat="1" ht="14.25" thickTop="1" thickBot="1" x14ac:dyDescent="0.25">
      <c r="A9" s="1636" t="s">
        <v>1957</v>
      </c>
      <c r="B9" s="1637">
        <f>'Acct Summary 7-8'!C81</f>
        <v>1280932</v>
      </c>
      <c r="C9" s="1637">
        <f>'Acct Summary 7-8'!D81</f>
        <v>498440</v>
      </c>
      <c r="D9" s="1637">
        <f>'Acct Summary 7-8'!F81</f>
        <v>660103</v>
      </c>
      <c r="E9" s="1637">
        <f>'Acct Summary 7-8'!I81</f>
        <v>108920</v>
      </c>
      <c r="F9" s="1716">
        <f>SUM(B9:E9)</f>
        <v>2548395</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election activeCell="H52" sqref="H5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Rome CCSD 2</v>
      </c>
      <c r="B7" s="2449"/>
      <c r="C7" s="2449"/>
      <c r="D7" s="2462"/>
      <c r="E7" s="2463">
        <f>COVER!A13</f>
        <v>13041002004</v>
      </c>
      <c r="F7" s="2464"/>
      <c r="G7" s="2465" t="str">
        <f>COVER!T23</f>
        <v>060-006876</v>
      </c>
      <c r="H7" s="2466"/>
      <c r="I7" s="2466"/>
      <c r="J7" s="2466"/>
      <c r="K7" s="2466"/>
      <c r="L7" s="246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8"/>
      <c r="B9" s="2438"/>
      <c r="C9" s="2438"/>
      <c r="D9" s="2438"/>
      <c r="E9" s="2438"/>
      <c r="F9" s="2469"/>
      <c r="G9" s="2437" t="str">
        <f>COVER!T13</f>
        <v>SUSAN J. LYONS, CPA, P.C.</v>
      </c>
      <c r="H9" s="2459"/>
      <c r="I9" s="2459"/>
      <c r="J9" s="2459"/>
      <c r="K9" s="2459"/>
      <c r="L9" s="2470"/>
    </row>
    <row r="10" spans="1:29" ht="13.5" customHeight="1" x14ac:dyDescent="0.2">
      <c r="A10" s="2445"/>
      <c r="B10" s="2446"/>
      <c r="C10" s="2446"/>
      <c r="D10" s="2446"/>
      <c r="E10" s="2446"/>
      <c r="F10" s="2447"/>
      <c r="G10" s="2437" t="str">
        <f>COVER!T17</f>
        <v>5859 U.S. HIGHWAY 51</v>
      </c>
      <c r="H10" s="2451"/>
      <c r="I10" s="2451"/>
      <c r="J10" s="2451"/>
      <c r="K10" s="2451"/>
      <c r="L10" s="2452"/>
    </row>
    <row r="11" spans="1:29" ht="13.5" customHeight="1" x14ac:dyDescent="0.2">
      <c r="A11" s="2038" t="s">
        <v>2032</v>
      </c>
      <c r="B11" s="2039"/>
      <c r="C11" s="2018"/>
      <c r="D11" s="2042"/>
      <c r="E11" s="2018"/>
      <c r="F11" s="2019"/>
      <c r="G11" s="2437" t="str">
        <f>COVER!T19</f>
        <v>ODIN</v>
      </c>
      <c r="H11" s="2451"/>
      <c r="I11" s="2451"/>
      <c r="J11" s="1980" t="str">
        <f>COVER!X19</f>
        <v>IL</v>
      </c>
      <c r="K11" s="1980">
        <f>COVER!Z19</f>
        <v>62870</v>
      </c>
      <c r="L11" s="2022"/>
    </row>
    <row r="12" spans="1:29" ht="13.5" customHeight="1" x14ac:dyDescent="0.2">
      <c r="A12" s="2453" t="s">
        <v>2031</v>
      </c>
      <c r="B12" s="2454"/>
      <c r="C12" s="2454"/>
      <c r="D12" s="2454"/>
      <c r="E12" s="2454"/>
      <c r="F12" s="2455"/>
      <c r="G12" s="1983"/>
      <c r="H12" s="1309"/>
      <c r="I12" s="1309"/>
      <c r="J12" s="1309"/>
      <c r="K12" s="1309"/>
      <c r="L12" s="1984"/>
    </row>
    <row r="13" spans="1:29" ht="13.5" customHeight="1" x14ac:dyDescent="0.2">
      <c r="A13" s="2437"/>
      <c r="B13" s="2459"/>
      <c r="C13" s="2459"/>
      <c r="D13" s="2459"/>
      <c r="E13" s="1308"/>
      <c r="F13" s="2031"/>
      <c r="G13" s="2023" t="s">
        <v>2034</v>
      </c>
      <c r="H13" s="2024"/>
      <c r="I13" s="2456" t="str">
        <f>COVER!T25</f>
        <v>slyons1007@gmail.com</v>
      </c>
      <c r="J13" s="2457"/>
      <c r="K13" s="2457"/>
      <c r="L13" s="2458"/>
    </row>
    <row r="14" spans="1:29" ht="13.5" customHeight="1" x14ac:dyDescent="0.2">
      <c r="A14" s="2437" t="str">
        <f>COVER!A19</f>
        <v>233 WEST SOUTH</v>
      </c>
      <c r="B14" s="2438"/>
      <c r="C14" s="2438"/>
      <c r="D14" s="2438"/>
      <c r="E14" s="2029">
        <v>0</v>
      </c>
      <c r="F14" s="1307"/>
      <c r="G14" s="2025" t="s">
        <v>1413</v>
      </c>
      <c r="H14" s="1290"/>
      <c r="I14" s="1290"/>
      <c r="J14" s="1290"/>
      <c r="K14" s="1290"/>
      <c r="L14" s="2021"/>
    </row>
    <row r="15" spans="1:29" ht="13.5" customHeight="1" x14ac:dyDescent="0.2">
      <c r="A15" s="2437" t="str">
        <f>COVER!A21</f>
        <v>DIX</v>
      </c>
      <c r="B15" s="2451"/>
      <c r="C15" s="2451"/>
      <c r="D15" s="1289"/>
      <c r="E15" s="1985"/>
      <c r="F15" s="1306"/>
      <c r="G15" s="1979" t="str">
        <f>COVER!T15</f>
        <v>SUSAN J. LYONS</v>
      </c>
      <c r="H15" s="1290"/>
      <c r="I15" s="1290"/>
      <c r="J15" s="1290"/>
      <c r="K15" s="1290"/>
      <c r="L15" s="2021"/>
    </row>
    <row r="16" spans="1:29" ht="12.2" customHeight="1" x14ac:dyDescent="0.2">
      <c r="A16" s="2028" t="s">
        <v>2033</v>
      </c>
      <c r="B16" s="1557"/>
      <c r="C16" s="2030">
        <f>COVER!A25</f>
        <v>62830</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90"/>
      <c r="I17" s="1290"/>
      <c r="J17" s="1290"/>
      <c r="K17" s="2026" t="s">
        <v>1411</v>
      </c>
      <c r="L17" s="2019"/>
      <c r="M17" s="1305"/>
    </row>
    <row r="18" spans="1:13" ht="12.2" customHeight="1" x14ac:dyDescent="0.2">
      <c r="A18" s="2445"/>
      <c r="B18" s="2446"/>
      <c r="C18" s="2446"/>
      <c r="D18" s="2446"/>
      <c r="E18" s="2446"/>
      <c r="F18" s="2447"/>
      <c r="G18" s="2448" t="str">
        <f>COVER!T21</f>
        <v>618-247-3208</v>
      </c>
      <c r="H18" s="2449"/>
      <c r="I18" s="2449"/>
      <c r="J18" s="2449"/>
      <c r="K18" s="2448" t="str">
        <f>COVER!X21</f>
        <v>618-247-3208</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Rome CCSD 2</v>
      </c>
      <c r="B1" s="2461"/>
      <c r="C1" s="2461"/>
      <c r="D1" s="2461"/>
    </row>
    <row r="2" spans="1:11" s="1978" customFormat="1" ht="12.75" x14ac:dyDescent="0.2">
      <c r="A2" s="2472">
        <f>'Single Audit Cover'!E7</f>
        <v>13041002004</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Rome CCSD 2</v>
      </c>
      <c r="B1" s="2476"/>
      <c r="C1" s="2476"/>
      <c r="D1" s="2476"/>
      <c r="E1" s="2476"/>
    </row>
    <row r="2" spans="1:5" x14ac:dyDescent="0.2">
      <c r="A2" s="2477">
        <f>'Single Audit Cover'!E7</f>
        <v>13041002004</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202930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9518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-4479</v>
      </c>
    </row>
    <row r="19" spans="1:4" ht="13.5" thickBot="1" x14ac:dyDescent="0.25">
      <c r="A19" s="1359" t="s">
        <v>1498</v>
      </c>
      <c r="D19" s="1358">
        <f>SUM(D10:D17)</f>
        <v>207969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207969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207969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Rome CCSD 2</v>
      </c>
      <c r="C1" s="2481"/>
      <c r="D1" s="2481"/>
      <c r="E1" s="2481"/>
      <c r="F1" s="2481"/>
      <c r="G1" s="2481"/>
      <c r="H1" s="2481"/>
      <c r="I1" s="2481"/>
      <c r="J1" s="2481"/>
      <c r="K1" s="2481"/>
    </row>
    <row r="2" spans="2:12" ht="15" x14ac:dyDescent="0.2">
      <c r="B2" s="2482">
        <f>'Single Audit Cover'!E7</f>
        <v>13041002004</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Rome CCSD 2</v>
      </c>
      <c r="B1" s="2489"/>
      <c r="C1" s="2489"/>
      <c r="D1" s="2489"/>
      <c r="E1" s="1434"/>
    </row>
    <row r="2" spans="1:7" ht="13.5" customHeight="1" x14ac:dyDescent="0.2">
      <c r="A2" s="2490">
        <f>'Single Audit Cover'!E7</f>
        <v>13041002004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5"/>
      <c r="E16" s="2485"/>
      <c r="F16" s="2485"/>
    </row>
    <row r="17" spans="1:6" ht="20.65" customHeight="1" x14ac:dyDescent="0.2">
      <c r="A17" s="1797"/>
      <c r="B17" s="1428"/>
      <c r="C17" s="2045"/>
      <c r="D17" s="2485"/>
      <c r="E17" s="2485"/>
      <c r="F17" s="2485"/>
    </row>
    <row r="18" spans="1:6" ht="20.65" customHeight="1" x14ac:dyDescent="0.2">
      <c r="A18" s="1797"/>
      <c r="B18" s="1428"/>
      <c r="C18" s="2045"/>
      <c r="D18" s="2485"/>
      <c r="E18" s="2485"/>
      <c r="F18" s="2485"/>
    </row>
    <row r="19" spans="1:6" ht="20.65" customHeight="1" x14ac:dyDescent="0.2">
      <c r="A19" s="1797"/>
      <c r="B19" s="1428"/>
      <c r="C19" s="2045"/>
      <c r="D19" s="2485"/>
      <c r="E19" s="2485"/>
      <c r="F19" s="2485"/>
    </row>
    <row r="20" spans="1:6" ht="20.65" customHeight="1" x14ac:dyDescent="0.2">
      <c r="A20" s="1797"/>
      <c r="B20" s="1428"/>
      <c r="C20" s="2045"/>
      <c r="D20" s="2485"/>
      <c r="E20" s="2485"/>
      <c r="F20" s="2485"/>
    </row>
    <row r="21" spans="1:6" ht="20.65" customHeight="1" x14ac:dyDescent="0.2">
      <c r="A21" s="1797"/>
      <c r="B21" s="1428"/>
      <c r="C21" s="2045"/>
      <c r="D21" s="2485"/>
      <c r="E21" s="2485"/>
      <c r="F21" s="2485"/>
    </row>
    <row r="22" spans="1:6" ht="20.65" customHeight="1" x14ac:dyDescent="0.2">
      <c r="A22" s="1797"/>
      <c r="B22" s="1428"/>
      <c r="C22" s="2045"/>
      <c r="D22" s="2485"/>
      <c r="E22" s="2485"/>
      <c r="F22" s="2485"/>
    </row>
    <row r="23" spans="1:6" ht="20.65" customHeight="1" x14ac:dyDescent="0.2">
      <c r="A23" s="1797"/>
      <c r="B23" s="1428"/>
      <c r="C23" s="2045"/>
      <c r="D23" s="2485"/>
      <c r="E23" s="2485"/>
      <c r="F23" s="2485"/>
    </row>
    <row r="24" spans="1:6" ht="20.65" customHeight="1" x14ac:dyDescent="0.2">
      <c r="A24" s="1797"/>
      <c r="B24" s="1428"/>
      <c r="C24" s="2045"/>
      <c r="D24" s="2485"/>
      <c r="E24" s="2485"/>
      <c r="F24" s="2485"/>
    </row>
    <row r="25" spans="1:6" ht="20.65" customHeight="1" x14ac:dyDescent="0.2">
      <c r="A25" s="1797"/>
      <c r="B25" s="1428"/>
      <c r="C25" s="2045"/>
      <c r="D25" s="2485"/>
      <c r="E25" s="2485"/>
      <c r="F25" s="2485"/>
    </row>
    <row r="26" spans="1:6" ht="20.65" customHeight="1" x14ac:dyDescent="0.2">
      <c r="A26" s="1797"/>
      <c r="B26" s="1428"/>
      <c r="C26" s="2045"/>
      <c r="D26" s="2485"/>
      <c r="E26" s="2485"/>
      <c r="F26" s="2485"/>
    </row>
    <row r="27" spans="1:6" ht="20.65" customHeight="1" x14ac:dyDescent="0.2">
      <c r="A27" s="1797"/>
      <c r="B27" s="1428"/>
      <c r="C27" s="2045"/>
      <c r="D27" s="2485"/>
      <c r="E27" s="2485"/>
      <c r="F27" s="2485"/>
    </row>
    <row r="28" spans="1:6" ht="20.65" customHeight="1" x14ac:dyDescent="0.2">
      <c r="A28" s="1797"/>
      <c r="B28" s="1428"/>
      <c r="C28" s="2045"/>
      <c r="D28" s="2485"/>
      <c r="E28" s="2485"/>
      <c r="F28" s="2485"/>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6" t="s">
        <v>1917</v>
      </c>
      <c r="B31" s="2486"/>
      <c r="C31" s="2486"/>
      <c r="D31" s="248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Rome CCSD 2</v>
      </c>
      <c r="C1" s="2505"/>
      <c r="D1" s="2505"/>
      <c r="E1" s="2505"/>
      <c r="F1" s="2505"/>
      <c r="G1" s="2505"/>
      <c r="H1" s="2505"/>
      <c r="I1" s="2505"/>
      <c r="J1" s="1473"/>
    </row>
    <row r="2" spans="2:10" s="1367" customFormat="1" ht="12.75" customHeight="1" x14ac:dyDescent="0.2">
      <c r="B2" s="2506">
        <f>'Single Audit Cover'!E7</f>
        <v>13041002004</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Rome CCSD 2</v>
      </c>
      <c r="C1" s="2504"/>
      <c r="D1" s="2504"/>
      <c r="E1" s="2504"/>
      <c r="F1" s="2504"/>
      <c r="G1" s="2504"/>
      <c r="H1" s="2504"/>
      <c r="I1" s="2504"/>
      <c r="J1" s="2504"/>
      <c r="K1" s="2504"/>
      <c r="L1" s="1521"/>
      <c r="M1" s="1521"/>
    </row>
    <row r="2" spans="1:13" ht="12" customHeight="1" x14ac:dyDescent="0.2">
      <c r="B2" s="2506">
        <f>'Single Audit Cover'!E7</f>
        <v>13041002004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0" t="s">
        <v>2103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0" t="s">
        <v>2104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3" t="s">
        <v>2105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0" t="s">
        <v>2106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0" t="s">
        <v>2107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4" t="s">
        <v>2108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09" t="s">
        <v>2109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4" zoomScale="110" zoomScaleNormal="110" workbookViewId="0">
      <selection sqref="A1:D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Rome CCSD 2</v>
      </c>
      <c r="C1" s="2504"/>
      <c r="D1" s="2504"/>
      <c r="E1" s="2504"/>
      <c r="F1" s="2504"/>
      <c r="G1" s="2504"/>
      <c r="H1" s="2504"/>
      <c r="I1" s="2504"/>
      <c r="J1" s="2504"/>
      <c r="K1" s="2504"/>
      <c r="L1" s="1521"/>
      <c r="M1" s="1521"/>
    </row>
    <row r="2" spans="1:13" ht="12" customHeight="1" x14ac:dyDescent="0.2">
      <c r="B2" s="2506">
        <f>'Single Audit Cover'!E7</f>
        <v>13041002004</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1999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2133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2134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24.75" customHeight="1" x14ac:dyDescent="0.2">
      <c r="B20" s="2513" t="s">
        <v>2135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2136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27" customHeight="1" x14ac:dyDescent="0.2">
      <c r="B26" s="2510" t="s">
        <v>2137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5.75" customHeight="1" x14ac:dyDescent="0.2">
      <c r="B29" s="2514" t="s">
        <v>2138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2139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Rome CCSD 2</v>
      </c>
      <c r="C1" s="2518"/>
      <c r="D1" s="2518"/>
      <c r="E1" s="2518"/>
      <c r="F1" s="2518"/>
      <c r="G1" s="2518"/>
      <c r="H1" s="2518"/>
      <c r="I1" s="2518"/>
      <c r="J1" s="2518"/>
      <c r="K1" s="2518"/>
      <c r="L1" s="1542"/>
    </row>
    <row r="2" spans="1:12" ht="12.75" customHeight="1" x14ac:dyDescent="0.2">
      <c r="B2" s="2519">
        <f>'Single Audit Cover'!E7</f>
        <v>13041002004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Rome CCSD 2</v>
      </c>
      <c r="C1" s="2504"/>
      <c r="D1" s="2504"/>
      <c r="E1" s="1554"/>
    </row>
    <row r="2" spans="2:5" s="1387" customFormat="1" ht="12.75" customHeight="1" x14ac:dyDescent="0.2">
      <c r="B2" s="2506">
        <f>'Single Audit Cover'!E7</f>
        <v>13041002004</v>
      </c>
      <c r="C2" s="2506"/>
      <c r="D2" s="2506"/>
      <c r="E2" s="1553"/>
    </row>
    <row r="3" spans="2:5" s="1346" customFormat="1" ht="12.75" customHeight="1" x14ac:dyDescent="0.2">
      <c r="B3" s="2494" t="s">
        <v>1618</v>
      </c>
      <c r="C3" s="2494"/>
      <c r="D3" s="2494"/>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Rome CCSD 2</v>
      </c>
      <c r="C1" s="2504"/>
      <c r="D1" s="2504"/>
      <c r="E1" s="2504"/>
      <c r="F1" s="1542"/>
      <c r="G1" s="1542"/>
      <c r="H1" s="1542"/>
      <c r="I1" s="1542"/>
      <c r="J1" s="1542"/>
      <c r="K1" s="1542"/>
      <c r="L1" s="1542"/>
    </row>
    <row r="2" spans="2:12" ht="13.5" customHeight="1" x14ac:dyDescent="0.2">
      <c r="B2" s="2506">
        <f>'Single Audit Cover'!E7</f>
        <v>13041002004</v>
      </c>
      <c r="C2" s="2506"/>
      <c r="D2" s="2506"/>
      <c r="E2" s="2506"/>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13041002004</v>
      </c>
    </row>
    <row r="3" spans="1:2" x14ac:dyDescent="0.2">
      <c r="A3" t="s">
        <v>1132</v>
      </c>
      <c r="B3" s="1232" t="str">
        <f>COVER!A15</f>
        <v>JEFFERSON</v>
      </c>
    </row>
    <row r="4" spans="1:2" x14ac:dyDescent="0.2">
      <c r="A4" t="s">
        <v>1188</v>
      </c>
      <c r="B4" s="1232" t="str">
        <f>COVER!A17</f>
        <v>Rome CCSD 2</v>
      </c>
    </row>
    <row r="5" spans="1:2" x14ac:dyDescent="0.2">
      <c r="A5" t="s">
        <v>819</v>
      </c>
      <c r="B5" s="1232" t="str">
        <f>COVER!A38</f>
        <v>ERIK ESTILL</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158038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1280932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1280932</v>
      </c>
      <c r="D92" s="14" t="str">
        <f t="shared" si="0"/>
        <v>Error?</v>
      </c>
    </row>
    <row r="93" spans="1:4" x14ac:dyDescent="0.2">
      <c r="A93" s="55">
        <v>32</v>
      </c>
      <c r="B93" s="1232">
        <f>'Assets-Liab 5-6'!C41</f>
        <v>1280932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498440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498440</v>
      </c>
      <c r="D123" s="14" t="str">
        <f t="shared" si="0"/>
        <v>Error?</v>
      </c>
    </row>
    <row r="124" spans="1:4" x14ac:dyDescent="0.2">
      <c r="A124" s="55">
        <v>63</v>
      </c>
      <c r="B124" s="1232">
        <f>'Assets-Liab 5-6'!D41</f>
        <v>498440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21712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21712</v>
      </c>
      <c r="D140" s="14" t="str">
        <f t="shared" si="1"/>
        <v>Error?</v>
      </c>
    </row>
    <row r="141" spans="1:4" x14ac:dyDescent="0.2">
      <c r="A141" s="55">
        <v>80</v>
      </c>
      <c r="B141" s="1232">
        <f>'Assets-Liab 5-6'!E41</f>
        <v>21712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660103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660103</v>
      </c>
      <c r="D170" s="14" t="str">
        <f t="shared" si="1"/>
        <v>Error?</v>
      </c>
    </row>
    <row r="171" spans="1:4" x14ac:dyDescent="0.2">
      <c r="A171" s="55">
        <v>110</v>
      </c>
      <c r="B171" s="1232">
        <f>'Assets-Liab 5-6'!F41</f>
        <v>660103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58684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29283</v>
      </c>
      <c r="D189" s="14" t="str">
        <f t="shared" si="1"/>
        <v>Error?</v>
      </c>
    </row>
    <row r="190" spans="1:4" x14ac:dyDescent="0.2">
      <c r="A190" s="55">
        <v>129</v>
      </c>
      <c r="B190" s="1232">
        <f>'Assets-Liab 5-6'!G41</f>
        <v>58684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5000</v>
      </c>
      <c r="D273" s="14" t="str">
        <f t="shared" si="3"/>
        <v>Error?</v>
      </c>
    </row>
    <row r="274" spans="1:4" x14ac:dyDescent="0.2">
      <c r="A274" s="55">
        <v>213</v>
      </c>
      <c r="B274" s="1232">
        <f>'Assets-Liab 5-6'!M17</f>
        <v>4649481</v>
      </c>
      <c r="D274" s="14" t="str">
        <f t="shared" si="3"/>
        <v>Error?</v>
      </c>
    </row>
    <row r="275" spans="1:4" x14ac:dyDescent="0.2">
      <c r="A275" s="55">
        <v>214</v>
      </c>
      <c r="B275" s="1232">
        <f>'Assets-Liab 5-6'!M18</f>
        <v>134030</v>
      </c>
      <c r="D275" s="14" t="str">
        <f t="shared" si="3"/>
        <v>Error?</v>
      </c>
    </row>
    <row r="276" spans="1:4" x14ac:dyDescent="0.2">
      <c r="A276" s="55">
        <v>215</v>
      </c>
      <c r="B276" s="1232">
        <f>'Assets-Liab 5-6'!M19</f>
        <v>771424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5559935</v>
      </c>
      <c r="C279" s="14" t="s">
        <v>672</v>
      </c>
      <c r="D279" s="14" t="str">
        <f t="shared" si="3"/>
        <v>Error?</v>
      </c>
    </row>
    <row r="280" spans="1:4" x14ac:dyDescent="0.2">
      <c r="A280" s="55">
        <v>219</v>
      </c>
      <c r="B280" s="1232">
        <f>'Assets-Liab 5-6'!M40</f>
        <v>5559935</v>
      </c>
      <c r="D280" s="14" t="str">
        <f t="shared" si="3"/>
        <v>Error?</v>
      </c>
    </row>
    <row r="281" spans="1:4" x14ac:dyDescent="0.2">
      <c r="A281" s="55">
        <v>220</v>
      </c>
      <c r="B281" s="1232">
        <f>'Assets-Liab 5-6'!M41</f>
        <v>5559935</v>
      </c>
      <c r="C281" s="14" t="s">
        <v>672</v>
      </c>
      <c r="D281" s="14" t="str">
        <f t="shared" si="3"/>
        <v>Error?</v>
      </c>
    </row>
    <row r="282" spans="1:4" x14ac:dyDescent="0.2">
      <c r="A282" s="55">
        <v>221</v>
      </c>
      <c r="B282" s="1232">
        <f>'Assets-Liab 5-6'!N21</f>
        <v>21712</v>
      </c>
      <c r="D282" s="14" t="str">
        <f t="shared" si="3"/>
        <v>Error?</v>
      </c>
    </row>
    <row r="283" spans="1:4" x14ac:dyDescent="0.2">
      <c r="A283" s="55">
        <v>222</v>
      </c>
      <c r="B283" s="1232">
        <f>'Assets-Liab 5-6'!N22</f>
        <v>163802</v>
      </c>
      <c r="D283" s="14" t="str">
        <f t="shared" si="3"/>
        <v>Error?</v>
      </c>
    </row>
    <row r="284" spans="1:4" x14ac:dyDescent="0.2">
      <c r="A284" s="55">
        <v>223</v>
      </c>
      <c r="B284" s="1232">
        <f>'Assets-Liab 5-6'!N23</f>
        <v>185514</v>
      </c>
      <c r="C284" s="14" t="s">
        <v>672</v>
      </c>
      <c r="D284" s="14" t="str">
        <f t="shared" si="3"/>
        <v>Error?</v>
      </c>
    </row>
    <row r="285" spans="1:4" x14ac:dyDescent="0.2">
      <c r="A285" s="55">
        <v>224</v>
      </c>
      <c r="B285" s="1232">
        <f>'Assets-Liab 5-6'!N36</f>
        <v>185514</v>
      </c>
      <c r="D285" s="14" t="str">
        <f t="shared" si="3"/>
        <v>Error?</v>
      </c>
    </row>
    <row r="286" spans="1:4" x14ac:dyDescent="0.2">
      <c r="A286" s="83">
        <v>225</v>
      </c>
      <c r="D286" s="14" t="str">
        <f t="shared" si="3"/>
        <v>OK</v>
      </c>
    </row>
    <row r="287" spans="1:4" x14ac:dyDescent="0.2">
      <c r="A287" s="55">
        <v>226</v>
      </c>
      <c r="B287" s="1232">
        <f>'Assets-Liab 5-6'!N37</f>
        <v>185514</v>
      </c>
      <c r="C287" s="14" t="s">
        <v>672</v>
      </c>
      <c r="D287" s="14" t="str">
        <f t="shared" si="3"/>
        <v>Error?</v>
      </c>
    </row>
    <row r="288" spans="1:4" x14ac:dyDescent="0.2">
      <c r="A288" s="55">
        <v>227</v>
      </c>
      <c r="B288" s="1232">
        <f>'Assets-Liab 5-6'!N41</f>
        <v>185514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1022787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1206659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3256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3256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16605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16605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88114</v>
      </c>
      <c r="D733" s="14" t="str">
        <f t="shared" si="10"/>
        <v>Error?</v>
      </c>
    </row>
    <row r="734" spans="1:4" x14ac:dyDescent="0.2">
      <c r="A734" s="55">
        <v>673</v>
      </c>
      <c r="B734" s="1232">
        <f>'Expenditures 15-22'!C53</f>
        <v>88114</v>
      </c>
      <c r="C734" s="14" t="s">
        <v>672</v>
      </c>
      <c r="D734" s="14" t="str">
        <f t="shared" si="10"/>
        <v>Error?</v>
      </c>
    </row>
    <row r="735" spans="1:4" x14ac:dyDescent="0.2">
      <c r="A735" s="55">
        <v>674</v>
      </c>
      <c r="B735" s="1232">
        <f>'Expenditures 15-22'!C55</f>
        <v>90706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90706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46216</v>
      </c>
      <c r="D739" s="14" t="str">
        <f t="shared" si="10"/>
        <v>Error?</v>
      </c>
    </row>
    <row r="740" spans="1:4" x14ac:dyDescent="0.2">
      <c r="A740" s="55">
        <v>679</v>
      </c>
      <c r="B740" s="1232">
        <f>'Expenditures 15-22'!C61</f>
        <v>74178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34841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155235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353916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1560575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128139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147107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10484</v>
      </c>
      <c r="D791" s="14" t="str">
        <f t="shared" si="11"/>
        <v>Error?</v>
      </c>
    </row>
    <row r="792" spans="1:4" x14ac:dyDescent="0.2">
      <c r="A792" s="55">
        <v>731</v>
      </c>
      <c r="B792" s="1232">
        <f>'Expenditures 15-22'!D53</f>
        <v>10484</v>
      </c>
      <c r="C792" s="14" t="s">
        <v>672</v>
      </c>
      <c r="D792" s="14" t="str">
        <f t="shared" si="11"/>
        <v>Error?</v>
      </c>
    </row>
    <row r="793" spans="1:4" x14ac:dyDescent="0.2">
      <c r="A793" s="55">
        <v>732</v>
      </c>
      <c r="B793" s="1232">
        <f>'Expenditures 15-22'!D55</f>
        <v>7940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7940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18424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165531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7631</v>
      </c>
      <c r="D821" s="14" t="str">
        <f t="shared" si="11"/>
        <v>Error?</v>
      </c>
    </row>
    <row r="822" spans="1:4" x14ac:dyDescent="0.2">
      <c r="A822" s="55">
        <v>761</v>
      </c>
      <c r="B822" s="1232">
        <f>'Expenditures 15-22'!E16</f>
        <v>134</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5258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55569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8635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8635</v>
      </c>
      <c r="C843" s="14" t="s">
        <v>672</v>
      </c>
      <c r="D843" s="14" t="str">
        <f t="shared" si="12"/>
        <v>Error?</v>
      </c>
    </row>
    <row r="844" spans="1:4" x14ac:dyDescent="0.2">
      <c r="A844" s="55">
        <v>783</v>
      </c>
      <c r="B844" s="1232">
        <f>'Expenditures 15-22'!E44</f>
        <v>6947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7385</v>
      </c>
      <c r="D846" s="14" t="str">
        <f t="shared" si="12"/>
        <v>Error?</v>
      </c>
    </row>
    <row r="847" spans="1:4" x14ac:dyDescent="0.2">
      <c r="A847" s="55">
        <v>786</v>
      </c>
      <c r="B847" s="1232">
        <f>'Expenditures 15-22'!E47</f>
        <v>14332</v>
      </c>
      <c r="C847" s="14" t="s">
        <v>672</v>
      </c>
      <c r="D847" s="14" t="str">
        <f t="shared" si="12"/>
        <v>Error?</v>
      </c>
    </row>
    <row r="848" spans="1:4" x14ac:dyDescent="0.2">
      <c r="A848" s="55">
        <v>787</v>
      </c>
      <c r="B848" s="1232">
        <f>'Expenditures 15-22'!E49</f>
        <v>37016</v>
      </c>
      <c r="D848" s="14" t="str">
        <f t="shared" si="12"/>
        <v>Error?</v>
      </c>
    </row>
    <row r="849" spans="1:4" x14ac:dyDescent="0.2">
      <c r="A849" s="55">
        <v>788</v>
      </c>
      <c r="B849" s="1232">
        <f>'Expenditures 15-22'!E50</f>
        <v>1904</v>
      </c>
      <c r="D849" s="14" t="str">
        <f t="shared" si="12"/>
        <v>Error?</v>
      </c>
    </row>
    <row r="850" spans="1:4" x14ac:dyDescent="0.2">
      <c r="A850" s="55">
        <v>789</v>
      </c>
      <c r="B850" s="1232">
        <f>'Expenditures 15-22'!E53</f>
        <v>38920</v>
      </c>
      <c r="C850" s="14" t="s">
        <v>672</v>
      </c>
      <c r="D850" s="14" t="str">
        <f t="shared" si="12"/>
        <v>Error?</v>
      </c>
    </row>
    <row r="851" spans="1:4" x14ac:dyDescent="0.2">
      <c r="A851" s="55">
        <v>790</v>
      </c>
      <c r="B851" s="1232">
        <f>'Expenditures 15-22'!E55</f>
        <v>236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163</v>
      </c>
      <c r="D855" s="14" t="str">
        <f t="shared" si="12"/>
        <v>Error?</v>
      </c>
    </row>
    <row r="856" spans="1:4" x14ac:dyDescent="0.2">
      <c r="A856" s="55">
        <v>795</v>
      </c>
      <c r="B856" s="1232">
        <f>'Expenditures 15-22'!E61</f>
        <v>98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62513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145390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10580</v>
      </c>
      <c r="D879" s="14" t="str">
        <f t="shared" si="12"/>
        <v>Error?</v>
      </c>
    </row>
    <row r="880" spans="1:4" x14ac:dyDescent="0.2">
      <c r="A880" s="55">
        <v>819</v>
      </c>
      <c r="B880" s="1232">
        <f>'Expenditures 15-22'!F16</f>
        <v>400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4125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48665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379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379</v>
      </c>
      <c r="C901" s="14" t="s">
        <v>672</v>
      </c>
      <c r="D901" s="14" t="str">
        <f t="shared" si="13"/>
        <v>Error?</v>
      </c>
    </row>
    <row r="902" spans="1:4" x14ac:dyDescent="0.2">
      <c r="A902" s="55">
        <v>841</v>
      </c>
      <c r="B902" s="1232">
        <f>'Expenditures 15-22'!F44</f>
        <v>162</v>
      </c>
      <c r="D902" s="14" t="str">
        <f t="shared" si="13"/>
        <v>Error?</v>
      </c>
    </row>
    <row r="903" spans="1:4" x14ac:dyDescent="0.2">
      <c r="A903" s="55">
        <v>842</v>
      </c>
      <c r="B903" s="1232">
        <f>'Expenditures 15-22'!F45</f>
        <v>97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259</v>
      </c>
      <c r="C905" s="14" t="s">
        <v>672</v>
      </c>
      <c r="D905" s="14" t="str">
        <f t="shared" si="13"/>
        <v>Error?</v>
      </c>
    </row>
    <row r="906" spans="1:4" x14ac:dyDescent="0.2">
      <c r="A906" s="55">
        <v>845</v>
      </c>
      <c r="B906" s="1232">
        <f>'Expenditures 15-22'!F49</f>
        <v>1576</v>
      </c>
      <c r="D906" s="14" t="str">
        <f t="shared" si="13"/>
        <v>Error?</v>
      </c>
    </row>
    <row r="907" spans="1:4" x14ac:dyDescent="0.2">
      <c r="A907" s="55">
        <v>846</v>
      </c>
      <c r="B907" s="1232">
        <f>'Expenditures 15-22'!F50</f>
        <v>349</v>
      </c>
      <c r="D907" s="14" t="str">
        <f t="shared" si="13"/>
        <v>Error?</v>
      </c>
    </row>
    <row r="908" spans="1:4" x14ac:dyDescent="0.2">
      <c r="A908" s="55">
        <v>847</v>
      </c>
      <c r="B908" s="1232">
        <f>'Expenditures 15-22'!F53</f>
        <v>1925</v>
      </c>
      <c r="C908" s="14" t="s">
        <v>672</v>
      </c>
      <c r="D908" s="14" t="str">
        <f t="shared" si="13"/>
        <v>Error?</v>
      </c>
    </row>
    <row r="909" spans="1:4" x14ac:dyDescent="0.2">
      <c r="A909" s="55">
        <v>848</v>
      </c>
      <c r="B909" s="1232">
        <f>'Expenditures 15-22'!F55</f>
        <v>747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747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1282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91138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92420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95730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144395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1162</v>
      </c>
      <c r="D965" s="14" t="str">
        <f t="shared" si="14"/>
        <v>Error?</v>
      </c>
    </row>
    <row r="966" spans="1:4" x14ac:dyDescent="0.2">
      <c r="A966" s="55">
        <v>905</v>
      </c>
      <c r="B966" s="1232">
        <f>'Expenditures 15-22'!G53</f>
        <v>1162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1162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1775</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1822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3597</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2596</v>
      </c>
      <c r="D1022" s="14" t="str">
        <f t="shared" si="14"/>
        <v>Error?</v>
      </c>
    </row>
    <row r="1023" spans="1:4" x14ac:dyDescent="0.2">
      <c r="A1023" s="55">
        <v>962</v>
      </c>
      <c r="B1023" s="1232">
        <f>'Expenditures 15-22'!H50</f>
        <v>781</v>
      </c>
      <c r="D1023" s="14" t="str">
        <f t="shared" ref="D1023:D1086" si="15">IF(ISBLANK(B1023),"OK",IF(A1023-B1023=0,"OK","Error?"))</f>
        <v>Error?</v>
      </c>
    </row>
    <row r="1024" spans="1:4" x14ac:dyDescent="0.2">
      <c r="A1024" s="55">
        <v>963</v>
      </c>
      <c r="B1024" s="1232">
        <f>'Expenditures 15-22'!H53</f>
        <v>3377</v>
      </c>
      <c r="C1024" s="14" t="s">
        <v>672</v>
      </c>
      <c r="D1024" s="14" t="str">
        <f t="shared" si="15"/>
        <v>Error?</v>
      </c>
    </row>
    <row r="1025" spans="1:4" x14ac:dyDescent="0.2">
      <c r="A1025" s="55">
        <v>964</v>
      </c>
      <c r="B1025" s="1232">
        <f>'Expenditures 15-22'!H55</f>
        <v>263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263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1270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3153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4423</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8063</v>
      </c>
      <c r="C1045" s="14" t="s">
        <v>672</v>
      </c>
      <c r="D1045" s="14" t="str">
        <f t="shared" si="15"/>
        <v>Error?</v>
      </c>
    </row>
    <row r="1046" spans="1:4" x14ac:dyDescent="0.2">
      <c r="A1046" s="55">
        <v>985</v>
      </c>
      <c r="B1046" s="1232">
        <f>'Expenditures 15-22'!H75</f>
        <v>3647</v>
      </c>
      <c r="D1046" s="14" t="str">
        <f t="shared" si="15"/>
        <v>Error?</v>
      </c>
    </row>
    <row r="1047" spans="1:4" x14ac:dyDescent="0.2">
      <c r="A1047" s="55">
        <v>986</v>
      </c>
      <c r="B1047" s="1232">
        <f>'Expenditures 15-22'!H102</f>
        <v>118219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133526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1169137</v>
      </c>
      <c r="C1093" s="14" t="s">
        <v>672</v>
      </c>
      <c r="D1093" s="14" t="str">
        <f t="shared" si="16"/>
        <v>Error?</v>
      </c>
    </row>
    <row r="1094" spans="1:4" x14ac:dyDescent="0.2">
      <c r="A1094" s="55">
        <v>1033</v>
      </c>
      <c r="B1094" s="1232">
        <f>'Expenditures 15-22'!K16</f>
        <v>2309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11205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1461597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3635</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8635</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12270</v>
      </c>
      <c r="C1115" s="14" t="s">
        <v>672</v>
      </c>
      <c r="D1115" s="14" t="str">
        <f t="shared" si="16"/>
        <v>Error?</v>
      </c>
    </row>
    <row r="1116" spans="1:4" x14ac:dyDescent="0.2">
      <c r="A1116" s="55">
        <v>1055</v>
      </c>
      <c r="B1116" s="1232">
        <f>'Expenditures 15-22'!K44</f>
        <v>7109</v>
      </c>
      <c r="C1116" s="14" t="s">
        <v>672</v>
      </c>
      <c r="D1116" s="14" t="str">
        <f t="shared" si="16"/>
        <v>Error?</v>
      </c>
    </row>
    <row r="1117" spans="1:4" x14ac:dyDescent="0.2">
      <c r="A1117" s="55">
        <v>1056</v>
      </c>
      <c r="B1117" s="1232">
        <f>'Expenditures 15-22'!K45</f>
        <v>16702</v>
      </c>
      <c r="C1117" s="14" t="s">
        <v>672</v>
      </c>
      <c r="D1117" s="14" t="str">
        <f t="shared" si="16"/>
        <v>Error?</v>
      </c>
    </row>
    <row r="1118" spans="1:4" x14ac:dyDescent="0.2">
      <c r="A1118" s="55">
        <v>1057</v>
      </c>
      <c r="B1118" s="1232">
        <f>'Expenditures 15-22'!K46</f>
        <v>7385</v>
      </c>
      <c r="C1118" s="14" t="s">
        <v>672</v>
      </c>
      <c r="D1118" s="14" t="str">
        <f t="shared" si="16"/>
        <v>Error?</v>
      </c>
    </row>
    <row r="1119" spans="1:4" x14ac:dyDescent="0.2">
      <c r="A1119" s="55">
        <v>1058</v>
      </c>
      <c r="B1119" s="1232">
        <f>'Expenditures 15-22'!K47</f>
        <v>31196</v>
      </c>
      <c r="C1119" s="14" t="s">
        <v>672</v>
      </c>
      <c r="D1119" s="14" t="str">
        <f t="shared" si="16"/>
        <v>Error?</v>
      </c>
    </row>
    <row r="1120" spans="1:4" x14ac:dyDescent="0.2">
      <c r="A1120" s="55">
        <v>1059</v>
      </c>
      <c r="B1120" s="1232">
        <f>'Expenditures 15-22'!K49</f>
        <v>41188</v>
      </c>
      <c r="C1120" s="14" t="s">
        <v>672</v>
      </c>
      <c r="D1120" s="14" t="str">
        <f t="shared" si="16"/>
        <v>Error?</v>
      </c>
    </row>
    <row r="1121" spans="1:4" x14ac:dyDescent="0.2">
      <c r="A1121" s="55">
        <v>1060</v>
      </c>
      <c r="B1121" s="1232">
        <f>'Expenditures 15-22'!K50</f>
        <v>110908</v>
      </c>
      <c r="C1121" s="14" t="s">
        <v>672</v>
      </c>
      <c r="D1121" s="14" t="str">
        <f t="shared" si="16"/>
        <v>Error?</v>
      </c>
    </row>
    <row r="1122" spans="1:4" x14ac:dyDescent="0.2">
      <c r="A1122" s="55">
        <v>1061</v>
      </c>
      <c r="B1122" s="1232">
        <f>'Expenditures 15-22'!K53</f>
        <v>152096</v>
      </c>
      <c r="C1122" s="14" t="s">
        <v>672</v>
      </c>
      <c r="D1122" s="14" t="str">
        <f t="shared" si="16"/>
        <v>Error?</v>
      </c>
    </row>
    <row r="1123" spans="1:4" x14ac:dyDescent="0.2">
      <c r="A1123" s="55">
        <v>1062</v>
      </c>
      <c r="B1123" s="1232">
        <f>'Expenditures 15-22'!K55</f>
        <v>99892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99892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48931</v>
      </c>
      <c r="C1127" s="14" t="s">
        <v>672</v>
      </c>
      <c r="D1127" s="14" t="str">
        <f t="shared" si="16"/>
        <v>Error?</v>
      </c>
    </row>
    <row r="1128" spans="1:4" x14ac:dyDescent="0.2">
      <c r="A1128" s="55">
        <v>1067</v>
      </c>
      <c r="B1128" s="1232">
        <f>'Expenditures 15-22'!K61</f>
        <v>74276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129261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252468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547922</v>
      </c>
      <c r="C1143" s="14" t="s">
        <v>672</v>
      </c>
      <c r="D1143" s="14" t="str">
        <f t="shared" si="16"/>
        <v>Error?</v>
      </c>
    </row>
    <row r="1144" spans="1:4" x14ac:dyDescent="0.2">
      <c r="A1144" s="55">
        <v>1083</v>
      </c>
      <c r="B1144" s="1232">
        <f>'Expenditures 15-22'!K75</f>
        <v>3647</v>
      </c>
      <c r="C1144" s="14" t="s">
        <v>672</v>
      </c>
      <c r="D1144" s="14" t="str">
        <f t="shared" si="16"/>
        <v>Error?</v>
      </c>
    </row>
    <row r="1145" spans="1:4" x14ac:dyDescent="0.2">
      <c r="A1145" s="55">
        <v>1084</v>
      </c>
      <c r="B1145" s="1232">
        <f>'Expenditures 15-22'!K102</f>
        <v>145527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2158693</v>
      </c>
      <c r="C1152" s="14" t="s">
        <v>672</v>
      </c>
      <c r="D1152" s="14" t="str">
        <f t="shared" si="17"/>
        <v>Error?</v>
      </c>
    </row>
    <row r="1153" spans="1:4" x14ac:dyDescent="0.2">
      <c r="A1153" s="55">
        <v>1092</v>
      </c>
      <c r="B1153" s="1232">
        <f>'Expenditures 15-22'!K115</f>
        <v>-122061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56286</v>
      </c>
      <c r="D1237" s="14" t="str">
        <f t="shared" si="18"/>
        <v>Error?</v>
      </c>
    </row>
    <row r="1238" spans="1:4" x14ac:dyDescent="0.2">
      <c r="A1238" s="83">
        <v>1177</v>
      </c>
      <c r="D1238" s="14" t="str">
        <f t="shared" si="18"/>
        <v>OK</v>
      </c>
    </row>
    <row r="1239" spans="1:4" x14ac:dyDescent="0.2">
      <c r="A1239" s="55">
        <v>1178</v>
      </c>
      <c r="B1239" s="1232">
        <f>'Expenditures 15-22'!E127</f>
        <v>56286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56286</v>
      </c>
      <c r="C1241" s="14" t="s">
        <v>672</v>
      </c>
      <c r="D1241" s="14" t="str">
        <f t="shared" si="18"/>
        <v>Error?</v>
      </c>
    </row>
    <row r="1242" spans="1:4" x14ac:dyDescent="0.2">
      <c r="A1242" s="55">
        <v>1181</v>
      </c>
      <c r="B1242" s="1232">
        <f>'Expenditures 15-22'!E150</f>
        <v>56286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66118</v>
      </c>
      <c r="D1245" s="14" t="str">
        <f t="shared" si="18"/>
        <v>Error?</v>
      </c>
    </row>
    <row r="1246" spans="1:4" x14ac:dyDescent="0.2">
      <c r="A1246" s="83">
        <v>1185</v>
      </c>
      <c r="D1246" s="14" t="str">
        <f t="shared" si="18"/>
        <v>OK</v>
      </c>
    </row>
    <row r="1247" spans="1:4" x14ac:dyDescent="0.2">
      <c r="A1247" s="55">
        <v>1186</v>
      </c>
      <c r="B1247" s="1232">
        <f>'Expenditures 15-22'!F127</f>
        <v>66118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66118</v>
      </c>
      <c r="C1249" s="14" t="s">
        <v>672</v>
      </c>
      <c r="D1249" s="14" t="str">
        <f t="shared" si="18"/>
        <v>Error?</v>
      </c>
    </row>
    <row r="1250" spans="1:4" x14ac:dyDescent="0.2">
      <c r="A1250" s="55">
        <v>1189</v>
      </c>
      <c r="B1250" s="1232">
        <f>'Expenditures 15-22'!F150</f>
        <v>66118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129587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129587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129587</v>
      </c>
      <c r="C1258" s="14" t="s">
        <v>672</v>
      </c>
      <c r="D1258" s="14" t="str">
        <f t="shared" si="18"/>
        <v>Error?</v>
      </c>
    </row>
    <row r="1259" spans="1:4" x14ac:dyDescent="0.2">
      <c r="A1259" s="55">
        <v>1198</v>
      </c>
      <c r="B1259" s="1232">
        <f>'Expenditures 15-22'!G150</f>
        <v>129587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6580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6580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251991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251991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251991</v>
      </c>
      <c r="C1281" s="14" t="s">
        <v>672</v>
      </c>
      <c r="D1281" s="14" t="str">
        <f t="shared" si="19"/>
        <v>Error?</v>
      </c>
    </row>
    <row r="1282" spans="1:4" x14ac:dyDescent="0.2">
      <c r="A1282" s="55">
        <v>1221</v>
      </c>
      <c r="B1282" s="1232">
        <f>'Expenditures 15-22'!K138</f>
        <v>6580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258571</v>
      </c>
      <c r="C1288" s="14" t="s">
        <v>672</v>
      </c>
      <c r="D1288" s="14" t="str">
        <f t="shared" si="19"/>
        <v>Error?</v>
      </c>
    </row>
    <row r="1289" spans="1:4" x14ac:dyDescent="0.2">
      <c r="A1289" s="55">
        <v>1228</v>
      </c>
      <c r="B1289" s="1232">
        <f>'Expenditures 15-22'!K151</f>
        <v>-246119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7716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58231</v>
      </c>
      <c r="D1315" s="14" t="str">
        <f t="shared" si="19"/>
        <v>Error?</v>
      </c>
    </row>
    <row r="1316" spans="1:4" x14ac:dyDescent="0.2">
      <c r="A1316" s="55">
        <v>1255</v>
      </c>
      <c r="B1316" s="1232">
        <f>'Expenditures 15-22'!H165</f>
        <v>350</v>
      </c>
      <c r="D1316" s="14" t="str">
        <f t="shared" si="19"/>
        <v>Error?</v>
      </c>
    </row>
    <row r="1317" spans="1:4" x14ac:dyDescent="0.2">
      <c r="A1317" s="55">
        <v>1256</v>
      </c>
      <c r="B1317" s="1232">
        <f>'Expenditures 15-22'!H166</f>
        <v>66297</v>
      </c>
      <c r="C1317" s="14" t="s">
        <v>672</v>
      </c>
      <c r="D1317" s="14" t="str">
        <f t="shared" si="19"/>
        <v>Error?</v>
      </c>
    </row>
    <row r="1318" spans="1:4" x14ac:dyDescent="0.2">
      <c r="A1318" s="55">
        <v>1257</v>
      </c>
      <c r="B1318" s="1232">
        <f>'Expenditures 15-22'!H168</f>
        <v>66297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7716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58231</v>
      </c>
      <c r="C1329" s="14" t="s">
        <v>672</v>
      </c>
      <c r="D1329" s="14" t="str">
        <f t="shared" si="19"/>
        <v>Error?</v>
      </c>
    </row>
    <row r="1330" spans="1:4" x14ac:dyDescent="0.2">
      <c r="A1330" s="55">
        <v>1269</v>
      </c>
      <c r="B1330" s="1232">
        <f>'Expenditures 15-22'!K165</f>
        <v>350</v>
      </c>
      <c r="C1330" s="14" t="s">
        <v>672</v>
      </c>
      <c r="D1330" s="14" t="str">
        <f t="shared" si="19"/>
        <v>Error?</v>
      </c>
    </row>
    <row r="1331" spans="1:4" x14ac:dyDescent="0.2">
      <c r="A1331" s="55">
        <v>1270</v>
      </c>
      <c r="B1331" s="1232">
        <f>'Expenditures 15-22'!K166</f>
        <v>66297</v>
      </c>
      <c r="C1331" s="14" t="s">
        <v>672</v>
      </c>
      <c r="D1331" s="14" t="str">
        <f t="shared" si="19"/>
        <v>Error?</v>
      </c>
    </row>
    <row r="1332" spans="1:4" x14ac:dyDescent="0.2">
      <c r="A1332" s="55">
        <v>1271</v>
      </c>
      <c r="B1332" s="1232">
        <f>'Expenditures 15-22'!K168</f>
        <v>66297</v>
      </c>
      <c r="C1332" s="14" t="s">
        <v>672</v>
      </c>
      <c r="D1332" s="14" t="str">
        <f t="shared" si="19"/>
        <v>Error?</v>
      </c>
    </row>
    <row r="1333" spans="1:4" x14ac:dyDescent="0.2">
      <c r="A1333" s="55">
        <v>1272</v>
      </c>
      <c r="B1333" s="1232">
        <f>'Expenditures 15-22'!K169</f>
        <v>797</v>
      </c>
      <c r="C1333" s="14" t="s">
        <v>672</v>
      </c>
      <c r="D1333" s="14" t="str">
        <f t="shared" si="19"/>
        <v>Error?</v>
      </c>
    </row>
    <row r="1334" spans="1:4" x14ac:dyDescent="0.2">
      <c r="A1334" s="83">
        <v>1273</v>
      </c>
      <c r="D1334" s="14" t="str">
        <f t="shared" si="19"/>
        <v>OK</v>
      </c>
    </row>
    <row r="1335" spans="1:4" x14ac:dyDescent="0.2">
      <c r="A1335" s="55">
        <v>1274</v>
      </c>
      <c r="B1335" s="1232">
        <f>'Expenditures 15-22'!C176</f>
        <v>10911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10911</v>
      </c>
      <c r="C1339" s="14" t="s">
        <v>672</v>
      </c>
      <c r="D1339" s="14" t="str">
        <f t="shared" si="19"/>
        <v>Error?</v>
      </c>
    </row>
    <row r="1340" spans="1:4" x14ac:dyDescent="0.2">
      <c r="A1340" s="55">
        <v>1279</v>
      </c>
      <c r="B1340" s="1232">
        <f>'Expenditures 15-22'!C204</f>
        <v>10911</v>
      </c>
      <c r="C1340" s="14" t="s">
        <v>672</v>
      </c>
      <c r="D1340" s="14" t="str">
        <f t="shared" si="19"/>
        <v>Error?</v>
      </c>
    </row>
    <row r="1341" spans="1:4" x14ac:dyDescent="0.2">
      <c r="A1341" s="55">
        <v>1280</v>
      </c>
      <c r="B1341" s="1232">
        <f>'Expenditures 15-22'!D176</f>
        <v>998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998</v>
      </c>
      <c r="C1345" s="14" t="s">
        <v>672</v>
      </c>
      <c r="D1345" s="14" t="str">
        <f t="shared" si="20"/>
        <v>Error?</v>
      </c>
    </row>
    <row r="1346" spans="1:4" x14ac:dyDescent="0.2">
      <c r="A1346" s="55">
        <v>1285</v>
      </c>
      <c r="B1346" s="1232">
        <f>'Expenditures 15-22'!D204</f>
        <v>998</v>
      </c>
      <c r="C1346" s="14" t="s">
        <v>672</v>
      </c>
      <c r="D1346" s="14" t="str">
        <f t="shared" si="20"/>
        <v>Error?</v>
      </c>
    </row>
    <row r="1347" spans="1:4" x14ac:dyDescent="0.2">
      <c r="A1347" s="55">
        <v>1286</v>
      </c>
      <c r="B1347" s="1232">
        <f>'Expenditures 15-22'!E176</f>
        <v>211438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211438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211438</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223347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223347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223347</v>
      </c>
      <c r="C1388" s="14" t="s">
        <v>672</v>
      </c>
      <c r="D1388" s="14" t="str">
        <f t="shared" si="20"/>
        <v>Error?</v>
      </c>
    </row>
    <row r="1389" spans="1:4" x14ac:dyDescent="0.2">
      <c r="A1389" s="55">
        <v>1328</v>
      </c>
      <c r="B1389" s="1232">
        <f>'Expenditures 15-22'!K205</f>
        <v>-72542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28862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249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249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2667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2667</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1395</v>
      </c>
      <c r="D1423" s="14" t="str">
        <f t="shared" si="21"/>
        <v>Error?</v>
      </c>
    </row>
    <row r="1424" spans="1:4" x14ac:dyDescent="0.2">
      <c r="A1424" s="55">
        <v>1363</v>
      </c>
      <c r="B1424" s="1232">
        <f>'Expenditures 15-22'!D251</f>
        <v>1395</v>
      </c>
      <c r="C1424" s="14" t="s">
        <v>672</v>
      </c>
      <c r="D1424" s="14" t="str">
        <f t="shared" si="21"/>
        <v>Error?</v>
      </c>
    </row>
    <row r="1425" spans="1:4" x14ac:dyDescent="0.2">
      <c r="A1425" s="55">
        <v>1364</v>
      </c>
      <c r="B1425" s="1232">
        <f>'Expenditures 15-22'!D253</f>
        <v>4722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4722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7421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10985</v>
      </c>
      <c r="D1431" s="14" t="str">
        <f t="shared" si="21"/>
        <v>Error?</v>
      </c>
    </row>
    <row r="1432" spans="1:4" x14ac:dyDescent="0.2">
      <c r="A1432" s="55">
        <v>1371</v>
      </c>
      <c r="B1432" s="1232">
        <f>'Expenditures 15-22'!D261</f>
        <v>516</v>
      </c>
      <c r="D1432" s="14" t="str">
        <f t="shared" si="21"/>
        <v>Error?</v>
      </c>
    </row>
    <row r="1433" spans="1:4" x14ac:dyDescent="0.2">
      <c r="A1433" s="55">
        <v>1372</v>
      </c>
      <c r="B1433" s="1232">
        <f>'Expenditures 15-22'!D262</f>
        <v>5575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24497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33530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62392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28862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249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249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2667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2667</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1395</v>
      </c>
      <c r="C1487" s="14" t="s">
        <v>672</v>
      </c>
      <c r="D1487" s="14" t="str">
        <f t="shared" si="22"/>
        <v>Error?</v>
      </c>
    </row>
    <row r="1488" spans="1:4" x14ac:dyDescent="0.2">
      <c r="A1488" s="55">
        <v>1427</v>
      </c>
      <c r="B1488" s="1232">
        <f>'Expenditures 15-22'!K251</f>
        <v>1395</v>
      </c>
      <c r="C1488" s="14" t="s">
        <v>672</v>
      </c>
      <c r="D1488" s="14" t="str">
        <f t="shared" si="22"/>
        <v>Error?</v>
      </c>
    </row>
    <row r="1489" spans="1:4" x14ac:dyDescent="0.2">
      <c r="A1489" s="55">
        <v>1428</v>
      </c>
      <c r="B1489" s="1232">
        <f>'Expenditures 15-22'!K253</f>
        <v>4722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4722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7421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10985</v>
      </c>
      <c r="C1495" s="14" t="s">
        <v>672</v>
      </c>
      <c r="D1495" s="14" t="str">
        <f t="shared" si="22"/>
        <v>Error?</v>
      </c>
    </row>
    <row r="1496" spans="1:4" x14ac:dyDescent="0.2">
      <c r="A1496" s="55">
        <v>1435</v>
      </c>
      <c r="B1496" s="1232">
        <f>'Expenditures 15-22'!K261</f>
        <v>516</v>
      </c>
      <c r="C1496" s="14" t="s">
        <v>672</v>
      </c>
      <c r="D1496" s="14" t="str">
        <f t="shared" si="22"/>
        <v>Error?</v>
      </c>
    </row>
    <row r="1497" spans="1:4" x14ac:dyDescent="0.2">
      <c r="A1497" s="55">
        <v>1436</v>
      </c>
      <c r="B1497" s="1232">
        <f>'Expenditures 15-22'!K262</f>
        <v>5575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24497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33530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62392</v>
      </c>
      <c r="C1517" s="14" t="s">
        <v>672</v>
      </c>
      <c r="D1517" s="14" t="str">
        <f t="shared" si="22"/>
        <v>Error?</v>
      </c>
    </row>
    <row r="1518" spans="1:4" x14ac:dyDescent="0.2">
      <c r="A1518" s="55">
        <v>1457</v>
      </c>
      <c r="B1518" s="1232">
        <f>'Expenditures 15-22'!K289</f>
        <v>8691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1402993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1280932</v>
      </c>
      <c r="C1630" s="14" t="s">
        <v>672</v>
      </c>
      <c r="D1630" s="14" t="str">
        <f t="shared" si="24"/>
        <v>Error?</v>
      </c>
    </row>
    <row r="1631" spans="1:4" x14ac:dyDescent="0.2">
      <c r="A1631" s="55">
        <v>1570</v>
      </c>
      <c r="B1631" s="1232">
        <f>'Acct Summary 7-8'!D79</f>
        <v>744559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498440</v>
      </c>
      <c r="C1644" s="14" t="s">
        <v>672</v>
      </c>
      <c r="D1644" s="14" t="str">
        <f t="shared" si="24"/>
        <v>Error?</v>
      </c>
    </row>
    <row r="1645" spans="1:4" x14ac:dyDescent="0.2">
      <c r="A1645" s="55">
        <v>1584</v>
      </c>
      <c r="B1645" s="1232">
        <f>'Acct Summary 7-8'!E79</f>
        <v>20915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21712</v>
      </c>
      <c r="C1658" s="14" t="s">
        <v>672</v>
      </c>
      <c r="D1658" s="14" t="str">
        <f t="shared" si="24"/>
        <v>Error?</v>
      </c>
    </row>
    <row r="1659" spans="1:4" x14ac:dyDescent="0.2">
      <c r="A1659" s="55">
        <v>1598</v>
      </c>
      <c r="B1659" s="1232">
        <f>'Acct Summary 7-8'!F79</f>
        <v>732645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660103</v>
      </c>
      <c r="C1672" s="14" t="s">
        <v>672</v>
      </c>
      <c r="D1672" s="14" t="str">
        <f t="shared" si="25"/>
        <v>Error?</v>
      </c>
    </row>
    <row r="1673" spans="1:4" x14ac:dyDescent="0.2">
      <c r="A1673" s="55">
        <v>1612</v>
      </c>
      <c r="B1673" s="1232">
        <f>'Acct Summary 7-8'!G79</f>
        <v>49993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58684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437334</v>
      </c>
      <c r="C1744" s="14" t="s">
        <v>672</v>
      </c>
      <c r="D1744" s="14" t="str">
        <f t="shared" si="26"/>
        <v>Error?</v>
      </c>
    </row>
    <row r="1745" spans="1:5" x14ac:dyDescent="0.2">
      <c r="A1745" s="55">
        <v>1684</v>
      </c>
      <c r="B1745" s="1232">
        <f>'Tax Sched 24'!B5</f>
        <v>9687</v>
      </c>
      <c r="C1745" s="14" t="s">
        <v>672</v>
      </c>
      <c r="D1745" s="14" t="str">
        <f t="shared" si="26"/>
        <v>Error?</v>
      </c>
    </row>
    <row r="1746" spans="1:5" x14ac:dyDescent="0.2">
      <c r="A1746" s="55">
        <v>1685</v>
      </c>
      <c r="B1746" s="1232">
        <f>'Tax Sched 24'!B6</f>
        <v>65642</v>
      </c>
      <c r="C1746" s="14" t="s">
        <v>672</v>
      </c>
      <c r="D1746" s="14" t="str">
        <f t="shared" si="26"/>
        <v>Error?</v>
      </c>
    </row>
    <row r="1747" spans="1:5" x14ac:dyDescent="0.2">
      <c r="A1747" s="55">
        <v>1686</v>
      </c>
      <c r="B1747" s="1232">
        <f>'Tax Sched 24'!B7</f>
        <v>9687</v>
      </c>
      <c r="C1747" s="14" t="s">
        <v>672</v>
      </c>
      <c r="D1747" s="14" t="str">
        <f t="shared" si="26"/>
        <v>Error?</v>
      </c>
    </row>
    <row r="1748" spans="1:5" x14ac:dyDescent="0.2">
      <c r="A1748" s="55">
        <v>1687</v>
      </c>
      <c r="B1748" s="1232">
        <f>'Tax Sched 24'!B8</f>
        <v>5620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9589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2908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575340</v>
      </c>
      <c r="C1759" s="14" t="s">
        <v>672</v>
      </c>
      <c r="D1759" s="14" t="str">
        <f t="shared" si="26"/>
        <v>Error?</v>
      </c>
    </row>
    <row r="1760" spans="1:5" x14ac:dyDescent="0.2">
      <c r="A1760" s="55">
        <v>1699</v>
      </c>
      <c r="B1760" s="1232">
        <f>'Tax Sched 24'!D4</f>
        <v>437334</v>
      </c>
      <c r="C1760" s="14" t="s">
        <v>672</v>
      </c>
      <c r="D1760" s="14" t="str">
        <f t="shared" si="26"/>
        <v>Error?</v>
      </c>
    </row>
    <row r="1761" spans="1:5" x14ac:dyDescent="0.2">
      <c r="A1761" s="55">
        <v>1700</v>
      </c>
      <c r="B1761" s="1232">
        <f>'Tax Sched 24'!D5</f>
        <v>9687</v>
      </c>
      <c r="C1761" s="14" t="s">
        <v>672</v>
      </c>
      <c r="D1761" s="14" t="str">
        <f t="shared" si="26"/>
        <v>Error?</v>
      </c>
    </row>
    <row r="1762" spans="1:5" s="80" customFormat="1" x14ac:dyDescent="0.2">
      <c r="A1762" s="55">
        <v>1701</v>
      </c>
      <c r="B1762" s="1232">
        <f>'Tax Sched 24'!D6</f>
        <v>65642</v>
      </c>
      <c r="C1762" s="14" t="s">
        <v>672</v>
      </c>
      <c r="D1762" s="14" t="str">
        <f t="shared" si="26"/>
        <v>Error?</v>
      </c>
      <c r="E1762" s="81"/>
    </row>
    <row r="1763" spans="1:5" x14ac:dyDescent="0.2">
      <c r="A1763" s="55">
        <v>1702</v>
      </c>
      <c r="B1763" s="1232">
        <f>'Tax Sched 24'!D7</f>
        <v>9687</v>
      </c>
      <c r="C1763" s="14" t="s">
        <v>672</v>
      </c>
      <c r="D1763" s="14" t="str">
        <f t="shared" si="26"/>
        <v>Error?</v>
      </c>
    </row>
    <row r="1764" spans="1:5" x14ac:dyDescent="0.2">
      <c r="A1764" s="55">
        <v>1703</v>
      </c>
      <c r="B1764" s="1232">
        <f>'Tax Sched 24'!D8</f>
        <v>5620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9589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2908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575340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440704</v>
      </c>
      <c r="C1792" s="14" t="s">
        <v>672</v>
      </c>
      <c r="D1792" s="14" t="str">
        <f t="shared" si="27"/>
        <v>Error?</v>
      </c>
    </row>
    <row r="1793" spans="1:4" x14ac:dyDescent="0.2">
      <c r="A1793" s="55">
        <v>1732</v>
      </c>
      <c r="B1793" s="1232">
        <f>'Tax Sched 24'!F5</f>
        <v>4823</v>
      </c>
      <c r="C1793" s="14" t="s">
        <v>672</v>
      </c>
      <c r="D1793" s="14" t="str">
        <f t="shared" si="27"/>
        <v>Error?</v>
      </c>
    </row>
    <row r="1794" spans="1:4" x14ac:dyDescent="0.2">
      <c r="A1794" s="55">
        <v>1733</v>
      </c>
      <c r="B1794" s="1232">
        <f>'Tax Sched 24'!F6</f>
        <v>65949</v>
      </c>
      <c r="C1794" s="14" t="s">
        <v>672</v>
      </c>
      <c r="D1794" s="14" t="str">
        <f t="shared" si="27"/>
        <v>Error?</v>
      </c>
    </row>
    <row r="1795" spans="1:4" x14ac:dyDescent="0.2">
      <c r="A1795" s="55">
        <v>1734</v>
      </c>
      <c r="B1795" s="1232">
        <f>'Tax Sched 24'!F7</f>
        <v>5936</v>
      </c>
      <c r="C1795" s="14" t="s">
        <v>672</v>
      </c>
      <c r="D1795" s="14" t="str">
        <f t="shared" si="27"/>
        <v>Error?</v>
      </c>
    </row>
    <row r="1796" spans="1:4" x14ac:dyDescent="0.2">
      <c r="A1796" s="55">
        <v>1735</v>
      </c>
      <c r="B1796" s="1232">
        <f>'Tax Sched 24'!F8</f>
        <v>19476</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10710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2894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440704</v>
      </c>
      <c r="D1808" s="14" t="str">
        <f t="shared" si="27"/>
        <v>Error?</v>
      </c>
    </row>
    <row r="1809" spans="1:4" x14ac:dyDescent="0.2">
      <c r="A1809" s="55">
        <v>1748</v>
      </c>
      <c r="B1809" s="1232">
        <f>'Tax Sched 24'!E5</f>
        <v>4823</v>
      </c>
      <c r="D1809" s="14" t="str">
        <f t="shared" si="27"/>
        <v>Error?</v>
      </c>
    </row>
    <row r="1810" spans="1:4" x14ac:dyDescent="0.2">
      <c r="A1810" s="55">
        <v>1749</v>
      </c>
      <c r="B1810" s="1232">
        <f>'Tax Sched 24'!E6</f>
        <v>65949</v>
      </c>
      <c r="D1810" s="14" t="str">
        <f t="shared" si="27"/>
        <v>Error?</v>
      </c>
    </row>
    <row r="1811" spans="1:4" x14ac:dyDescent="0.2">
      <c r="A1811" s="55">
        <v>1750</v>
      </c>
      <c r="B1811" s="1232">
        <f>'Tax Sched 24'!E7</f>
        <v>5936</v>
      </c>
      <c r="D1811" s="14" t="str">
        <f t="shared" si="27"/>
        <v>Error?</v>
      </c>
    </row>
    <row r="1812" spans="1:4" x14ac:dyDescent="0.2">
      <c r="A1812" s="55">
        <v>1751</v>
      </c>
      <c r="B1812" s="1232">
        <f>'Tax Sched 24'!E8</f>
        <v>19476</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10710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2894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589441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243745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2002</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36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5000</v>
      </c>
      <c r="D2008" s="14" t="str">
        <f t="shared" si="30"/>
        <v>Error?</v>
      </c>
    </row>
    <row r="2009" spans="1:4" x14ac:dyDescent="0.2">
      <c r="A2009" s="55">
        <v>1948</v>
      </c>
      <c r="B2009" s="1232">
        <f>'Cap Outlay Deprec 27'!C8</f>
        <v>4532926</v>
      </c>
      <c r="D2009" s="14" t="str">
        <f t="shared" si="30"/>
        <v>Error?</v>
      </c>
    </row>
    <row r="2010" spans="1:4" x14ac:dyDescent="0.2">
      <c r="A2010" s="55">
        <v>1949</v>
      </c>
      <c r="B2010" s="1232">
        <f>'Cap Outlay Deprec 27'!C10</f>
        <v>129830</v>
      </c>
      <c r="D2010" s="14" t="str">
        <f t="shared" si="30"/>
        <v>Error?</v>
      </c>
    </row>
    <row r="2011" spans="1:4" x14ac:dyDescent="0.2">
      <c r="A2011" s="55">
        <v>1950</v>
      </c>
      <c r="B2011" s="1232">
        <f>'Cap Outlay Deprec 27'!C12</f>
        <v>761430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5429186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116555</v>
      </c>
      <c r="D2015" s="14" t="str">
        <f t="shared" si="30"/>
        <v>Error?</v>
      </c>
    </row>
    <row r="2016" spans="1:4" x14ac:dyDescent="0.2">
      <c r="A2016" s="55">
        <v>1955</v>
      </c>
      <c r="B2016" s="1232">
        <f>'Cap Outlay Deprec 27'!D10</f>
        <v>4200</v>
      </c>
      <c r="D2016" s="14" t="str">
        <f t="shared" si="30"/>
        <v>Error?</v>
      </c>
    </row>
    <row r="2017" spans="1:4" x14ac:dyDescent="0.2">
      <c r="A2017" s="55">
        <v>1956</v>
      </c>
      <c r="B2017" s="1232">
        <f>'Cap Outlay Deprec 27'!D12</f>
        <v>9994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130749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5000</v>
      </c>
      <c r="C2026" s="14" t="s">
        <v>672</v>
      </c>
      <c r="D2026" s="14" t="str">
        <f t="shared" si="30"/>
        <v>Error?</v>
      </c>
    </row>
    <row r="2027" spans="1:4" x14ac:dyDescent="0.2">
      <c r="A2027" s="55">
        <v>1966</v>
      </c>
      <c r="B2027" s="1232">
        <f>'Cap Outlay Deprec 27'!F8</f>
        <v>4649481</v>
      </c>
      <c r="C2027" s="14" t="s">
        <v>672</v>
      </c>
      <c r="D2027" s="14" t="str">
        <f t="shared" si="30"/>
        <v>Error?</v>
      </c>
    </row>
    <row r="2028" spans="1:4" x14ac:dyDescent="0.2">
      <c r="A2028" s="55">
        <v>1967</v>
      </c>
      <c r="B2028" s="1232">
        <f>'Cap Outlay Deprec 27'!F10</f>
        <v>134030</v>
      </c>
      <c r="C2028" s="14" t="s">
        <v>672</v>
      </c>
      <c r="D2028" s="14" t="str">
        <f t="shared" si="30"/>
        <v>Error?</v>
      </c>
    </row>
    <row r="2029" spans="1:4" x14ac:dyDescent="0.2">
      <c r="A2029" s="55">
        <v>1968</v>
      </c>
      <c r="B2029" s="1232">
        <f>'Cap Outlay Deprec 27'!F12</f>
        <v>771424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5559935</v>
      </c>
      <c r="C2031" s="14" t="s">
        <v>672</v>
      </c>
      <c r="D2031" s="14" t="str">
        <f t="shared" si="30"/>
        <v>Error?</v>
      </c>
    </row>
    <row r="2032" spans="1:4" x14ac:dyDescent="0.2">
      <c r="A2032" s="83">
        <v>1971</v>
      </c>
      <c r="D2032" s="14" t="str">
        <f t="shared" si="30"/>
        <v>OK</v>
      </c>
    </row>
    <row r="2033" spans="1:4" x14ac:dyDescent="0.2">
      <c r="A2033" s="55">
        <v>1972</v>
      </c>
      <c r="B2033" s="1232">
        <f>'Cap Outlay Deprec 27'!H8</f>
        <v>1741536</v>
      </c>
      <c r="D2033" s="14" t="str">
        <f t="shared" si="30"/>
        <v>Error?</v>
      </c>
    </row>
    <row r="2034" spans="1:4" x14ac:dyDescent="0.2">
      <c r="A2034" s="55">
        <v>1973</v>
      </c>
      <c r="B2034" s="1232">
        <f>'Cap Outlay Deprec 27'!H10</f>
        <v>80450</v>
      </c>
      <c r="D2034" s="14" t="str">
        <f t="shared" si="30"/>
        <v>Error?</v>
      </c>
    </row>
    <row r="2035" spans="1:4" x14ac:dyDescent="0.2">
      <c r="A2035" s="55">
        <v>1974</v>
      </c>
      <c r="B2035" s="1232">
        <f>'Cap Outlay Deprec 27'!H12</f>
        <v>618993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2440979</v>
      </c>
      <c r="C2037" s="14" t="s">
        <v>672</v>
      </c>
      <c r="D2037" s="14" t="str">
        <f t="shared" si="30"/>
        <v>Error?</v>
      </c>
    </row>
    <row r="2038" spans="1:4" x14ac:dyDescent="0.2">
      <c r="A2038" s="83">
        <v>1977</v>
      </c>
      <c r="D2038" s="14" t="str">
        <f t="shared" si="30"/>
        <v>OK</v>
      </c>
    </row>
    <row r="2039" spans="1:4" x14ac:dyDescent="0.2">
      <c r="A2039" s="55">
        <v>1978</v>
      </c>
      <c r="B2039" s="1232">
        <f>'Cap Outlay Deprec 27'!I8</f>
        <v>93413</v>
      </c>
      <c r="D2039" s="14" t="str">
        <f t="shared" si="30"/>
        <v>Error?</v>
      </c>
    </row>
    <row r="2040" spans="1:4" x14ac:dyDescent="0.2">
      <c r="A2040" s="55">
        <v>1979</v>
      </c>
      <c r="B2040" s="1232">
        <f>'Cap Outlay Deprec 27'!I10</f>
        <v>5489</v>
      </c>
      <c r="D2040" s="14" t="str">
        <f t="shared" si="30"/>
        <v>Error?</v>
      </c>
    </row>
    <row r="2041" spans="1:4" x14ac:dyDescent="0.2">
      <c r="A2041" s="55">
        <v>1980</v>
      </c>
      <c r="B2041" s="1232">
        <f>'Cap Outlay Deprec 27'!I12</f>
        <v>31560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130462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1834949</v>
      </c>
      <c r="C2051" s="14" t="s">
        <v>672</v>
      </c>
      <c r="D2051" s="14" t="str">
        <f t="shared" si="31"/>
        <v>Error?</v>
      </c>
    </row>
    <row r="2052" spans="1:4" x14ac:dyDescent="0.2">
      <c r="A2052" s="55">
        <v>1991</v>
      </c>
      <c r="B2052" s="1232">
        <f>'Cap Outlay Deprec 27'!K10</f>
        <v>85939</v>
      </c>
      <c r="C2052" s="14" t="s">
        <v>672</v>
      </c>
      <c r="D2052" s="14" t="str">
        <f t="shared" si="31"/>
        <v>Error?</v>
      </c>
    </row>
    <row r="2053" spans="1:4" x14ac:dyDescent="0.2">
      <c r="A2053" s="55">
        <v>1992</v>
      </c>
      <c r="B2053" s="1232">
        <f>'Cap Outlay Deprec 27'!K12</f>
        <v>650553</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2571441</v>
      </c>
      <c r="C2055" s="14" t="s">
        <v>672</v>
      </c>
      <c r="D2055" s="14" t="str">
        <f t="shared" si="31"/>
        <v>Error?</v>
      </c>
    </row>
    <row r="2056" spans="1:4" x14ac:dyDescent="0.2">
      <c r="A2056" s="55">
        <v>1995</v>
      </c>
      <c r="B2056" s="1232">
        <f>'Cap Outlay Deprec 27'!L5</f>
        <v>5000</v>
      </c>
      <c r="C2056" s="14" t="s">
        <v>672</v>
      </c>
      <c r="D2056" s="14" t="str">
        <f t="shared" si="31"/>
        <v>Error?</v>
      </c>
    </row>
    <row r="2057" spans="1:4" x14ac:dyDescent="0.2">
      <c r="A2057" s="55">
        <v>1996</v>
      </c>
      <c r="B2057" s="1232">
        <f>'Cap Outlay Deprec 27'!L8</f>
        <v>2814532</v>
      </c>
      <c r="C2057" s="14" t="s">
        <v>672</v>
      </c>
      <c r="D2057" s="14" t="str">
        <f t="shared" si="31"/>
        <v>Error?</v>
      </c>
    </row>
    <row r="2058" spans="1:4" x14ac:dyDescent="0.2">
      <c r="A2058" s="55">
        <v>1997</v>
      </c>
      <c r="B2058" s="1232">
        <f>'Cap Outlay Deprec 27'!L10</f>
        <v>48091</v>
      </c>
      <c r="C2058" s="14" t="s">
        <v>672</v>
      </c>
      <c r="D2058" s="14" t="str">
        <f t="shared" si="31"/>
        <v>Error?</v>
      </c>
    </row>
    <row r="2059" spans="1:4" x14ac:dyDescent="0.2">
      <c r="A2059" s="55">
        <v>1998</v>
      </c>
      <c r="B2059" s="1232">
        <f>'Cap Outlay Deprec 27'!L12</f>
        <v>120871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2988494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4387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31695</v>
      </c>
      <c r="C2088" s="14" t="s">
        <v>672</v>
      </c>
      <c r="D2088" s="14" t="str">
        <f t="shared" si="31"/>
        <v>Error?</v>
      </c>
    </row>
    <row r="2089" spans="1:4" x14ac:dyDescent="0.2">
      <c r="A2089" s="55">
        <v>2028</v>
      </c>
      <c r="B2089" s="1232">
        <f>'Expenditures 15-22'!K92</f>
        <v>113832</v>
      </c>
      <c r="C2089" s="14" t="s">
        <v>672</v>
      </c>
      <c r="D2089" s="14" t="str">
        <f t="shared" si="31"/>
        <v>Error?</v>
      </c>
    </row>
    <row r="2090" spans="1:4" x14ac:dyDescent="0.2">
      <c r="A2090" s="83">
        <v>2029</v>
      </c>
      <c r="D2090" s="14" t="str">
        <f t="shared" si="31"/>
        <v>OK</v>
      </c>
    </row>
    <row r="2091" spans="1:4" x14ac:dyDescent="0.2">
      <c r="A2091" s="55">
        <v>2030</v>
      </c>
      <c r="B2091" s="1232">
        <f>'Expenditures 15-22'!H136</f>
        <v>6580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6580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29401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581997</v>
      </c>
      <c r="C2551" s="14" t="s">
        <v>672</v>
      </c>
      <c r="D2551" s="14" t="str">
        <f t="shared" si="38"/>
        <v>Error?</v>
      </c>
    </row>
    <row r="2552" spans="1:4" x14ac:dyDescent="0.2">
      <c r="A2552" s="83">
        <v>2491</v>
      </c>
      <c r="D2552" s="14" t="str">
        <f t="shared" si="38"/>
        <v>OK</v>
      </c>
    </row>
    <row r="2553" spans="1:4" x14ac:dyDescent="0.2">
      <c r="A2553" s="55">
        <v>2492</v>
      </c>
      <c r="B2553" s="1232">
        <f>'Acct Summary 7-8'!C6</f>
        <v>1251705</v>
      </c>
      <c r="C2553" s="14" t="s">
        <v>672</v>
      </c>
      <c r="D2553" s="14" t="str">
        <f t="shared" si="38"/>
        <v>Error?</v>
      </c>
    </row>
    <row r="2554" spans="1:4" x14ac:dyDescent="0.2">
      <c r="A2554" s="55">
        <v>2493</v>
      </c>
      <c r="B2554" s="1232">
        <f>'Acct Summary 7-8'!C7</f>
        <v>202930</v>
      </c>
      <c r="C2554" s="14" t="s">
        <v>672</v>
      </c>
      <c r="D2554" s="14" t="str">
        <f t="shared" si="38"/>
        <v>Error?</v>
      </c>
    </row>
    <row r="2555" spans="1:4" x14ac:dyDescent="0.2">
      <c r="A2555" s="55">
        <v>2494</v>
      </c>
      <c r="B2555" s="1232">
        <f>'Acct Summary 7-8'!C8</f>
        <v>2036632</v>
      </c>
      <c r="C2555" s="14" t="s">
        <v>672</v>
      </c>
      <c r="D2555" s="14" t="str">
        <f t="shared" si="38"/>
        <v>Error?</v>
      </c>
    </row>
    <row r="2556" spans="1:4" x14ac:dyDescent="0.2">
      <c r="A2556" s="55">
        <v>2495</v>
      </c>
      <c r="B2556" s="1232">
        <f>'Acct Summary 7-8'!C12</f>
        <v>1461597</v>
      </c>
      <c r="C2556" s="14" t="s">
        <v>672</v>
      </c>
      <c r="D2556" s="14" t="str">
        <f t="shared" si="38"/>
        <v>Error?</v>
      </c>
    </row>
    <row r="2557" spans="1:4" x14ac:dyDescent="0.2">
      <c r="A2557" s="55">
        <v>2496</v>
      </c>
      <c r="B2557" s="1232">
        <f>'Acct Summary 7-8'!C13</f>
        <v>547922</v>
      </c>
      <c r="C2557" s="14" t="s">
        <v>672</v>
      </c>
      <c r="D2557" s="14" t="str">
        <f t="shared" si="38"/>
        <v>Error?</v>
      </c>
    </row>
    <row r="2558" spans="1:4" x14ac:dyDescent="0.2">
      <c r="A2558" s="55">
        <v>2497</v>
      </c>
      <c r="B2558" s="1232">
        <f>'Acct Summary 7-8'!C14</f>
        <v>3647</v>
      </c>
      <c r="C2558" s="14" t="s">
        <v>672</v>
      </c>
      <c r="D2558" s="14" t="str">
        <f t="shared" si="38"/>
        <v>Error?</v>
      </c>
    </row>
    <row r="2559" spans="1:4" x14ac:dyDescent="0.2">
      <c r="A2559" s="55">
        <v>2498</v>
      </c>
      <c r="B2559" s="1232">
        <f>'Acct Summary 7-8'!C15</f>
        <v>145527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2158693</v>
      </c>
      <c r="C2561" s="14" t="s">
        <v>672</v>
      </c>
      <c r="D2561" s="14" t="str">
        <f t="shared" si="39"/>
        <v>Error?</v>
      </c>
    </row>
    <row r="2562" spans="1:4" x14ac:dyDescent="0.2">
      <c r="A2562" s="55">
        <v>2501</v>
      </c>
      <c r="B2562" s="1232">
        <f>'Acct Summary 7-8'!C20</f>
        <v>-122061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12452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12452</v>
      </c>
      <c r="C2568" s="14" t="s">
        <v>672</v>
      </c>
      <c r="D2568" s="14" t="str">
        <f t="shared" si="39"/>
        <v>Error?</v>
      </c>
    </row>
    <row r="2569" spans="1:4" x14ac:dyDescent="0.2">
      <c r="A2569" s="55">
        <v>2508</v>
      </c>
      <c r="B2569" s="1232">
        <f>'Acct Summary 7-8'!D13</f>
        <v>251991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6580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258571</v>
      </c>
      <c r="C2573" s="14" t="s">
        <v>672</v>
      </c>
      <c r="D2573" s="14" t="str">
        <f t="shared" si="39"/>
        <v>Error?</v>
      </c>
    </row>
    <row r="2574" spans="1:4" x14ac:dyDescent="0.2">
      <c r="A2574" s="55">
        <v>2513</v>
      </c>
      <c r="B2574" s="1232">
        <f>'Acct Summary 7-8'!D20</f>
        <v>-246119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17505</v>
      </c>
      <c r="C2591" s="14" t="s">
        <v>672</v>
      </c>
      <c r="D2591" s="14" t="str">
        <f t="shared" si="39"/>
        <v>Error?</v>
      </c>
    </row>
    <row r="2592" spans="1:4" x14ac:dyDescent="0.2">
      <c r="A2592" s="83">
        <v>2531</v>
      </c>
      <c r="D2592" s="14" t="str">
        <f t="shared" si="39"/>
        <v>OK</v>
      </c>
    </row>
    <row r="2593" spans="1:4" x14ac:dyDescent="0.2">
      <c r="A2593" s="55">
        <v>2532</v>
      </c>
      <c r="B2593" s="1232">
        <f>'Acct Summary 7-8'!F6</f>
        <v>133300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150805</v>
      </c>
      <c r="C2595" s="14" t="s">
        <v>672</v>
      </c>
      <c r="D2595" s="14" t="str">
        <f t="shared" si="39"/>
        <v>Error?</v>
      </c>
    </row>
    <row r="2596" spans="1:4" x14ac:dyDescent="0.2">
      <c r="A2596" s="55">
        <v>2535</v>
      </c>
      <c r="B2596" s="1232">
        <f>'Acct Summary 7-8'!F13</f>
        <v>223347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223347</v>
      </c>
      <c r="C2600" s="14" t="s">
        <v>672</v>
      </c>
      <c r="D2600" s="14" t="str">
        <f t="shared" si="39"/>
        <v>Error?</v>
      </c>
    </row>
    <row r="2601" spans="1:4" x14ac:dyDescent="0.2">
      <c r="A2601" s="55">
        <v>2540</v>
      </c>
      <c r="B2601" s="1232">
        <f>'Acct Summary 7-8'!F20</f>
        <v>-72542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45083</v>
      </c>
      <c r="C2603" s="14" t="s">
        <v>672</v>
      </c>
      <c r="D2603" s="14" t="str">
        <f t="shared" si="39"/>
        <v>Error?</v>
      </c>
    </row>
    <row r="2604" spans="1:4" x14ac:dyDescent="0.2">
      <c r="A2604" s="55">
        <v>2543</v>
      </c>
      <c r="B2604" s="1232">
        <f>'Acct Summary 7-8'!G6</f>
        <v>26000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71083</v>
      </c>
      <c r="C2606" s="14" t="s">
        <v>672</v>
      </c>
      <c r="D2606" s="14" t="str">
        <f t="shared" si="39"/>
        <v>Error?</v>
      </c>
    </row>
    <row r="2607" spans="1:4" x14ac:dyDescent="0.2">
      <c r="A2607" s="55">
        <v>2546</v>
      </c>
      <c r="B2607" s="1232">
        <f>'Acct Summary 7-8'!G12</f>
        <v>28862</v>
      </c>
      <c r="C2607" s="14" t="s">
        <v>672</v>
      </c>
      <c r="D2607" s="14" t="str">
        <f t="shared" si="39"/>
        <v>Error?</v>
      </c>
    </row>
    <row r="2608" spans="1:4" x14ac:dyDescent="0.2">
      <c r="A2608" s="55">
        <v>2547</v>
      </c>
      <c r="B2608" s="1232">
        <f>'Acct Summary 7-8'!G13</f>
        <v>33530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62392</v>
      </c>
      <c r="C2612" s="14" t="s">
        <v>672</v>
      </c>
      <c r="D2612" s="14" t="str">
        <f t="shared" si="39"/>
        <v>Error?</v>
      </c>
    </row>
    <row r="2613" spans="1:4" x14ac:dyDescent="0.2">
      <c r="A2613" s="55">
        <v>2552</v>
      </c>
      <c r="B2613" s="1232">
        <f>'Acct Summary 7-8'!G20</f>
        <v>8691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66494</v>
      </c>
      <c r="C2630" s="14" t="s">
        <v>672</v>
      </c>
      <c r="D2630" s="14" t="str">
        <f t="shared" si="40"/>
        <v>Error?</v>
      </c>
    </row>
    <row r="2631" spans="1:4" x14ac:dyDescent="0.2">
      <c r="A2631" s="55">
        <v>2570</v>
      </c>
      <c r="B2631" s="1232">
        <f>'Acct Summary 7-8'!E6</f>
        <v>600</v>
      </c>
      <c r="C2631" s="14" t="s">
        <v>672</v>
      </c>
      <c r="D2631" s="14" t="str">
        <f t="shared" si="40"/>
        <v>Error?</v>
      </c>
    </row>
    <row r="2632" spans="1:4" x14ac:dyDescent="0.2">
      <c r="A2632" s="55">
        <v>2571</v>
      </c>
      <c r="B2632" s="1232">
        <f>'Acct Summary 7-8'!E8</f>
        <v>67094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66297</v>
      </c>
      <c r="C2634" s="14" t="s">
        <v>672</v>
      </c>
      <c r="D2634" s="14" t="str">
        <f t="shared" si="40"/>
        <v>Error?</v>
      </c>
    </row>
    <row r="2635" spans="1:4" x14ac:dyDescent="0.2">
      <c r="A2635" s="55">
        <v>2574</v>
      </c>
      <c r="B2635" s="1232">
        <f>'Acct Summary 7-8'!E17</f>
        <v>66297</v>
      </c>
      <c r="C2635" s="14" t="s">
        <v>672</v>
      </c>
      <c r="D2635" s="14" t="str">
        <f t="shared" si="40"/>
        <v>Error?</v>
      </c>
    </row>
    <row r="2636" spans="1:4" x14ac:dyDescent="0.2">
      <c r="A2636" s="55">
        <v>2575</v>
      </c>
      <c r="B2636" s="1232">
        <f>'Acct Summary 7-8'!E20</f>
        <v>797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27308</v>
      </c>
      <c r="C2789" s="14" t="s">
        <v>672</v>
      </c>
      <c r="D2789" s="14" t="str">
        <f t="shared" si="42"/>
        <v>Error?</v>
      </c>
    </row>
    <row r="2790" spans="1:4" x14ac:dyDescent="0.2">
      <c r="A2790" s="55">
        <v>2729</v>
      </c>
      <c r="B2790" s="1232">
        <f>'Expenditures 15-22'!E102</f>
        <v>27308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108920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12982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108920</v>
      </c>
      <c r="D2912" s="14" t="str">
        <f t="shared" si="44"/>
        <v>Error?</v>
      </c>
    </row>
    <row r="2913" spans="1:4" x14ac:dyDescent="0.2">
      <c r="A2913" s="55">
        <v>2852</v>
      </c>
      <c r="B2913" s="1232">
        <f>'Assets-Liab 5-6'!I41</f>
        <v>108920</v>
      </c>
      <c r="C2913" s="14" t="s">
        <v>672</v>
      </c>
      <c r="D2913" s="14" t="str">
        <f t="shared" si="44"/>
        <v>Error?</v>
      </c>
    </row>
    <row r="2914" spans="1:4" x14ac:dyDescent="0.2">
      <c r="A2914" s="55">
        <v>2853</v>
      </c>
      <c r="B2914" s="1232">
        <f>'Assets-Liab 5-6'!L33</f>
        <v>12982</v>
      </c>
      <c r="D2914" s="14" t="str">
        <f t="shared" si="44"/>
        <v>Error?</v>
      </c>
    </row>
    <row r="2915" spans="1:4" x14ac:dyDescent="0.2">
      <c r="A2915" s="83">
        <v>2854</v>
      </c>
      <c r="D2915" s="14" t="str">
        <f t="shared" si="44"/>
        <v>OK</v>
      </c>
    </row>
    <row r="2916" spans="1:4" x14ac:dyDescent="0.2">
      <c r="A2916" s="55">
        <v>2855</v>
      </c>
      <c r="B2916" s="1232">
        <f>'Assets-Liab 5-6'!L34</f>
        <v>12982</v>
      </c>
      <c r="C2916" s="14" t="s">
        <v>672</v>
      </c>
      <c r="D2916" s="14" t="str">
        <f t="shared" si="44"/>
        <v>Error?</v>
      </c>
    </row>
    <row r="2917" spans="1:4" x14ac:dyDescent="0.2">
      <c r="A2917" s="55">
        <v>2856</v>
      </c>
      <c r="B2917" s="1232">
        <f>'Assets-Liab 5-6'!L41</f>
        <v>12982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27308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4387</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27308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4387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6580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6580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45208</v>
      </c>
      <c r="D3055" s="14" t="str">
        <f t="shared" si="46"/>
        <v>Error?</v>
      </c>
    </row>
    <row r="3056" spans="1:4" x14ac:dyDescent="0.2">
      <c r="A3056" s="55">
        <v>2995</v>
      </c>
      <c r="B3056" s="1232">
        <f>'Expenditures 15-22'!D10</f>
        <v>6882</v>
      </c>
      <c r="D3056" s="14" t="str">
        <f t="shared" si="46"/>
        <v>Error?</v>
      </c>
    </row>
    <row r="3057" spans="1:4" x14ac:dyDescent="0.2">
      <c r="A3057" s="55">
        <v>2996</v>
      </c>
      <c r="B3057" s="1232">
        <f>'Expenditures 15-22'!E10</f>
        <v>6913</v>
      </c>
      <c r="D3057" s="14" t="str">
        <f t="shared" si="46"/>
        <v>Error?</v>
      </c>
    </row>
    <row r="3058" spans="1:4" x14ac:dyDescent="0.2">
      <c r="A3058" s="55">
        <v>2997</v>
      </c>
      <c r="B3058" s="1232">
        <f>'Expenditures 15-22'!F10</f>
        <v>33209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92212</v>
      </c>
      <c r="C3062" s="14" t="s">
        <v>672</v>
      </c>
      <c r="D3062" s="14" t="str">
        <f t="shared" si="46"/>
        <v>Error?</v>
      </c>
    </row>
    <row r="3063" spans="1:4" x14ac:dyDescent="0.2">
      <c r="A3063" s="83">
        <v>3002</v>
      </c>
      <c r="D3063" s="14" t="str">
        <f t="shared" si="46"/>
        <v>OK</v>
      </c>
    </row>
    <row r="3064" spans="1:4" x14ac:dyDescent="0.2">
      <c r="A3064" s="55">
        <v>3003</v>
      </c>
      <c r="B3064" s="1232">
        <f>'Expenditures 15-22'!D213</f>
        <v>5503</v>
      </c>
      <c r="D3064" s="14" t="str">
        <f t="shared" si="46"/>
        <v>Error?</v>
      </c>
    </row>
    <row r="3065" spans="1:4" x14ac:dyDescent="0.2">
      <c r="A3065" s="55">
        <v>3004</v>
      </c>
      <c r="B3065" s="1232">
        <f>'Expenditures 15-22'!K213</f>
        <v>5503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117</v>
      </c>
      <c r="C3225" s="14" t="s">
        <v>672</v>
      </c>
      <c r="D3225" s="14" t="str">
        <f t="shared" si="49"/>
        <v>Error?</v>
      </c>
    </row>
    <row r="3226" spans="1:4" x14ac:dyDescent="0.2">
      <c r="A3226" s="55">
        <v>3165</v>
      </c>
      <c r="B3226" s="1232">
        <f>'Acct Summary 7-8'!I8</f>
        <v>117</v>
      </c>
      <c r="C3226" s="14" t="s">
        <v>672</v>
      </c>
      <c r="D3226" s="14" t="str">
        <f t="shared" si="49"/>
        <v>Error?</v>
      </c>
    </row>
    <row r="3227" spans="1:4" x14ac:dyDescent="0.2">
      <c r="A3227" s="55">
        <v>3166</v>
      </c>
      <c r="B3227" s="1232">
        <f>'Acct Summary 7-8'!I20</f>
        <v>117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-122061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-246119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-72542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8691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797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117</v>
      </c>
      <c r="C3320" s="14" t="s">
        <v>672</v>
      </c>
      <c r="D3320" s="14" t="str">
        <f t="shared" si="50"/>
        <v>Error?</v>
      </c>
    </row>
    <row r="3321" spans="1:4" x14ac:dyDescent="0.2">
      <c r="A3321" s="55">
        <v>3260</v>
      </c>
      <c r="B3321" s="1232">
        <f>'Acct Summary 7-8'!I79</f>
        <v>108803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108920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134514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12086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147021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16661</v>
      </c>
      <c r="D3387" s="14" t="str">
        <f t="shared" si="51"/>
        <v>Error?</v>
      </c>
    </row>
    <row r="3388" spans="1:4" x14ac:dyDescent="0.2">
      <c r="A3388" s="55">
        <v>3327</v>
      </c>
      <c r="B3388" s="1232">
        <f>'Expenditures 15-22'!D211</f>
        <v>6380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16661</v>
      </c>
      <c r="C3390" s="14" t="s">
        <v>672</v>
      </c>
      <c r="D3390" s="14" t="str">
        <f t="shared" si="51"/>
        <v>Error?</v>
      </c>
    </row>
    <row r="3391" spans="1:4" x14ac:dyDescent="0.2">
      <c r="A3391" s="55">
        <v>3330</v>
      </c>
      <c r="B3391" s="1232">
        <f>'Expenditures 15-22'!K211</f>
        <v>6380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1122894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498440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21712</v>
      </c>
      <c r="D3417" s="14" t="str">
        <f t="shared" si="52"/>
        <v>Error?</v>
      </c>
    </row>
    <row r="3418" spans="1:4" x14ac:dyDescent="0.2">
      <c r="A3418" s="83">
        <v>3357</v>
      </c>
      <c r="D3418" s="14" t="str">
        <f t="shared" si="52"/>
        <v>OK</v>
      </c>
    </row>
    <row r="3419" spans="1:4" x14ac:dyDescent="0.2">
      <c r="A3419" s="55">
        <v>3358</v>
      </c>
      <c r="B3419" s="1232">
        <f>'Assets-Liab 5-6'!F4</f>
        <v>660103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58684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108920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12982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34873</v>
      </c>
      <c r="C3446" s="14" t="s">
        <v>672</v>
      </c>
      <c r="D3446" s="14" t="str">
        <f t="shared" si="52"/>
        <v>Error?</v>
      </c>
    </row>
    <row r="3447" spans="1:4" x14ac:dyDescent="0.2">
      <c r="A3447" s="55">
        <v>3386</v>
      </c>
      <c r="B3447" s="1232">
        <f>'Tax Sched 24'!D16</f>
        <v>34873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38949</v>
      </c>
      <c r="C3449" s="14" t="s">
        <v>672</v>
      </c>
      <c r="D3449" s="14" t="str">
        <f t="shared" si="52"/>
        <v>Error?</v>
      </c>
    </row>
    <row r="3450" spans="1:4" x14ac:dyDescent="0.2">
      <c r="A3450" s="55">
        <v>3389</v>
      </c>
      <c r="B3450" s="1232">
        <f>'Tax Sched 24'!E16</f>
        <v>38949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14909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14909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14909</v>
      </c>
      <c r="D3567" s="14" t="str">
        <f t="shared" si="54"/>
        <v>Error?</v>
      </c>
    </row>
    <row r="3568" spans="1:4" x14ac:dyDescent="0.2">
      <c r="A3568" s="55">
        <v>3507</v>
      </c>
      <c r="B3568" s="1232">
        <f>'Assets-Liab 5-6'!K41</f>
        <v>14909</v>
      </c>
      <c r="C3568" s="14" t="s">
        <v>672</v>
      </c>
      <c r="D3568" s="14" t="str">
        <f t="shared" si="54"/>
        <v>Error?</v>
      </c>
    </row>
    <row r="3569" spans="1:4" x14ac:dyDescent="0.2">
      <c r="A3569" s="55">
        <v>3508</v>
      </c>
      <c r="B3569" s="1232">
        <f>'Acct Summary 7-8'!K4</f>
        <v>23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23</v>
      </c>
      <c r="C3571" s="14" t="s">
        <v>672</v>
      </c>
      <c r="D3571" s="14" t="str">
        <f t="shared" si="54"/>
        <v>Error?</v>
      </c>
    </row>
    <row r="3572" spans="1:4" x14ac:dyDescent="0.2">
      <c r="A3572" s="55">
        <v>3511</v>
      </c>
      <c r="B3572" s="1232">
        <f>'Acct Summary 7-8'!K13</f>
        <v>9233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9233</v>
      </c>
      <c r="C3575" s="14" t="s">
        <v>672</v>
      </c>
      <c r="D3575" s="14" t="str">
        <f t="shared" si="54"/>
        <v>Error?</v>
      </c>
    </row>
    <row r="3576" spans="1:4" x14ac:dyDescent="0.2">
      <c r="A3576" s="55">
        <v>3515</v>
      </c>
      <c r="B3576" s="1232">
        <f>'Acct Summary 7-8'!K20</f>
        <v>-9210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-9210</v>
      </c>
      <c r="C3588" s="14" t="s">
        <v>672</v>
      </c>
      <c r="D3588" s="14" t="str">
        <f t="shared" si="55"/>
        <v>Error?</v>
      </c>
    </row>
    <row r="3589" spans="1:4" x14ac:dyDescent="0.2">
      <c r="A3589" s="55">
        <v>3528</v>
      </c>
      <c r="B3589" s="1232">
        <f>'Acct Summary 7-8'!K79</f>
        <v>24119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14909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9185</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9185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9185</v>
      </c>
      <c r="C3635" s="14" t="s">
        <v>672</v>
      </c>
      <c r="D3635" s="14" t="str">
        <f t="shared" si="55"/>
        <v>Error?</v>
      </c>
    </row>
    <row r="3636" spans="1:4" x14ac:dyDescent="0.2">
      <c r="A3636" s="55">
        <v>3575</v>
      </c>
      <c r="B3636" s="1232">
        <f>'Expenditures 15-22'!E354</f>
        <v>9185</v>
      </c>
      <c r="C3636" s="14" t="s">
        <v>672</v>
      </c>
      <c r="D3636" s="14" t="str">
        <f t="shared" si="55"/>
        <v>Error?</v>
      </c>
    </row>
    <row r="3637" spans="1:4" x14ac:dyDescent="0.2">
      <c r="A3637" s="83">
        <v>3576</v>
      </c>
      <c r="D3637" s="14" t="str">
        <f t="shared" si="55"/>
        <v>OK</v>
      </c>
    </row>
    <row r="3638" spans="1:4" x14ac:dyDescent="0.2">
      <c r="A3638" s="55">
        <v>3577</v>
      </c>
      <c r="B3638" s="1232">
        <f>'Expenditures 15-22'!F337</f>
        <v>48</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48</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48</v>
      </c>
      <c r="C3642" s="14" t="s">
        <v>672</v>
      </c>
      <c r="D3642" s="14" t="str">
        <f t="shared" si="55"/>
        <v>Error?</v>
      </c>
    </row>
    <row r="3643" spans="1:4" x14ac:dyDescent="0.2">
      <c r="A3643" s="55">
        <v>3582</v>
      </c>
      <c r="B3643" s="1232">
        <f>'Expenditures 15-22'!F354</f>
        <v>48</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9233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9233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9233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9233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-9210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91138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751753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2788385</v>
      </c>
      <c r="C4122" s="14" t="s">
        <v>672</v>
      </c>
      <c r="D4122" s="14" t="str">
        <f t="shared" si="63"/>
        <v>Error?</v>
      </c>
    </row>
    <row r="4123" spans="1:4" x14ac:dyDescent="0.2">
      <c r="A4123" s="55">
        <v>4062</v>
      </c>
      <c r="B4123" s="1232">
        <f>'Acct Summary 7-8'!D10</f>
        <v>12452</v>
      </c>
      <c r="C4123" s="14" t="s">
        <v>672</v>
      </c>
      <c r="D4123" s="14" t="str">
        <f t="shared" si="63"/>
        <v>Error?</v>
      </c>
    </row>
    <row r="4124" spans="1:4" x14ac:dyDescent="0.2">
      <c r="A4124" s="55">
        <v>4063</v>
      </c>
      <c r="B4124" s="1232">
        <f>'Acct Summary 7-8'!E10</f>
        <v>67094</v>
      </c>
      <c r="C4124" s="14" t="s">
        <v>672</v>
      </c>
      <c r="D4124" s="14" t="str">
        <f t="shared" si="63"/>
        <v>Error?</v>
      </c>
    </row>
    <row r="4125" spans="1:4" x14ac:dyDescent="0.2">
      <c r="A4125" s="55">
        <v>4064</v>
      </c>
      <c r="B4125" s="1232">
        <f>'Acct Summary 7-8'!F10</f>
        <v>150805</v>
      </c>
      <c r="C4125" s="14" t="s">
        <v>672</v>
      </c>
      <c r="D4125" s="14" t="str">
        <f t="shared" si="63"/>
        <v>Error?</v>
      </c>
    </row>
    <row r="4126" spans="1:4" x14ac:dyDescent="0.2">
      <c r="A4126" s="55">
        <v>4065</v>
      </c>
      <c r="B4126" s="1232">
        <f>'Acct Summary 7-8'!G10</f>
        <v>71083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23</v>
      </c>
      <c r="C4130" s="14" t="s">
        <v>672</v>
      </c>
      <c r="D4130" s="14" t="str">
        <f t="shared" si="63"/>
        <v>Error?</v>
      </c>
    </row>
    <row r="4131" spans="1:4" x14ac:dyDescent="0.2">
      <c r="A4131" s="55">
        <v>4070</v>
      </c>
      <c r="B4131" s="1232">
        <f>'Acct Summary 7-8'!C18</f>
        <v>751753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2910446</v>
      </c>
      <c r="C4136" s="14" t="s">
        <v>672</v>
      </c>
      <c r="D4136" s="14" t="str">
        <f t="shared" si="63"/>
        <v>Error?</v>
      </c>
    </row>
    <row r="4137" spans="1:4" x14ac:dyDescent="0.2">
      <c r="A4137" s="55">
        <v>4076</v>
      </c>
      <c r="B4137" s="1232">
        <f>'Acct Summary 7-8'!D19</f>
        <v>258571</v>
      </c>
      <c r="C4137" s="14" t="s">
        <v>672</v>
      </c>
      <c r="D4137" s="14" t="str">
        <f t="shared" si="63"/>
        <v>Error?</v>
      </c>
    </row>
    <row r="4138" spans="1:4" x14ac:dyDescent="0.2">
      <c r="A4138" s="55">
        <v>4077</v>
      </c>
      <c r="B4138" s="1232">
        <f>'Acct Summary 7-8'!E19</f>
        <v>66297</v>
      </c>
      <c r="C4138" s="14" t="s">
        <v>672</v>
      </c>
      <c r="D4138" s="14" t="str">
        <f t="shared" si="63"/>
        <v>Error?</v>
      </c>
    </row>
    <row r="4139" spans="1:4" x14ac:dyDescent="0.2">
      <c r="A4139" s="55">
        <v>4078</v>
      </c>
      <c r="B4139" s="1232">
        <f>'Acct Summary 7-8'!F19</f>
        <v>223347</v>
      </c>
      <c r="C4139" s="14" t="s">
        <v>672</v>
      </c>
      <c r="D4139" s="14" t="str">
        <f t="shared" si="63"/>
        <v>Error?</v>
      </c>
    </row>
    <row r="4140" spans="1:4" x14ac:dyDescent="0.2">
      <c r="A4140" s="55">
        <v>4079</v>
      </c>
      <c r="B4140" s="1232">
        <f>'Acct Summary 7-8'!G19</f>
        <v>62392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9233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185514</v>
      </c>
      <c r="C4171" s="14" t="s">
        <v>672</v>
      </c>
      <c r="D4171" s="14" t="str">
        <f t="shared" si="64"/>
        <v>Error?</v>
      </c>
    </row>
    <row r="4172" spans="1:4" x14ac:dyDescent="0.2">
      <c r="A4172" s="55">
        <v>4111</v>
      </c>
      <c r="B4172" s="1232">
        <f>'Short-Term Long-Term Debt 25'!J49</f>
        <v>163802</v>
      </c>
      <c r="C4172" s="14" t="s">
        <v>672</v>
      </c>
      <c r="D4172" s="14" t="str">
        <f t="shared" si="64"/>
        <v>Error?</v>
      </c>
    </row>
    <row r="4173" spans="1:4" x14ac:dyDescent="0.2">
      <c r="A4173" s="55">
        <v>4112</v>
      </c>
      <c r="B4173" s="1232">
        <f>'Short-Term Long-Term Debt 25'!H49</f>
        <v>58231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1457.46</v>
      </c>
      <c r="C4265" s="14" t="s">
        <v>672</v>
      </c>
      <c r="D4265" s="14" t="str">
        <f t="shared" si="65"/>
        <v>Error?</v>
      </c>
      <c r="E4265" s="811"/>
    </row>
    <row r="4266" spans="1:5" x14ac:dyDescent="0.2">
      <c r="A4266" s="91">
        <v>4205</v>
      </c>
      <c r="B4266" s="1232">
        <f>('FP Info 3'!F10)*100000</f>
        <v>159.5</v>
      </c>
      <c r="C4266" s="14" t="s">
        <v>672</v>
      </c>
      <c r="D4266" s="14" t="str">
        <f t="shared" si="65"/>
        <v>Error?</v>
      </c>
      <c r="E4266" s="811"/>
    </row>
    <row r="4267" spans="1:5" x14ac:dyDescent="0.2">
      <c r="A4267" s="91">
        <v>4206</v>
      </c>
      <c r="B4267" s="1232">
        <f>('FP Info 3'!H10)*100000</f>
        <v>196.29999999999998</v>
      </c>
      <c r="C4267" s="14" t="s">
        <v>672</v>
      </c>
      <c r="D4267" s="14" t="str">
        <f t="shared" si="65"/>
        <v>Error?</v>
      </c>
      <c r="E4267" s="811"/>
    </row>
    <row r="4268" spans="1:5" x14ac:dyDescent="0.2">
      <c r="A4268" s="91">
        <v>4207</v>
      </c>
      <c r="B4268" s="1232">
        <f>('FP Info 3'!J10)*100000</f>
        <v>1813</v>
      </c>
      <c r="C4268" s="14" t="s">
        <v>672</v>
      </c>
      <c r="D4268" s="14" t="str">
        <f t="shared" si="65"/>
        <v>Error?</v>
      </c>
    </row>
    <row r="4269" spans="1:5" x14ac:dyDescent="0.2">
      <c r="A4269" s="91">
        <v>4208</v>
      </c>
      <c r="B4269" s="1232">
        <f>'FP Info 3'!J16</f>
        <v>2548395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2556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4479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10286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4370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3438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20023</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34808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30238002</v>
      </c>
      <c r="D4995" s="14" t="str">
        <f t="shared" si="77"/>
        <v>Error?</v>
      </c>
    </row>
    <row r="4996" spans="1:4" x14ac:dyDescent="0.2">
      <c r="A4996" s="91">
        <v>4935</v>
      </c>
      <c r="B4996" s="1232">
        <f>'FP Info 3'!H31</f>
        <v>2086422.1380000003</v>
      </c>
      <c r="D4996" s="14" t="str">
        <f t="shared" si="77"/>
        <v>Error?</v>
      </c>
    </row>
    <row r="4997" spans="1:4" x14ac:dyDescent="0.2">
      <c r="A4997" s="91">
        <v>4936</v>
      </c>
      <c r="B4997" s="1232">
        <f>'FP Info 3'!H37</f>
        <v>185514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437334</v>
      </c>
      <c r="D5061" s="14" t="str">
        <f t="shared" si="78"/>
        <v>Error?</v>
      </c>
    </row>
    <row r="5062" spans="1:4" x14ac:dyDescent="0.2">
      <c r="A5062" s="83">
        <v>5001</v>
      </c>
      <c r="D5062" s="14" t="str">
        <f t="shared" si="78"/>
        <v>OK</v>
      </c>
    </row>
    <row r="5063" spans="1:4" x14ac:dyDescent="0.2">
      <c r="A5063" s="55">
        <v>5002</v>
      </c>
      <c r="B5063" s="1232">
        <f>'Revenues 9-14'!C7</f>
        <v>2908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440242</v>
      </c>
      <c r="C5066" s="14" t="s">
        <v>672</v>
      </c>
      <c r="D5066" s="14" t="str">
        <f t="shared" si="78"/>
        <v>Error?</v>
      </c>
    </row>
    <row r="5067" spans="1:4" x14ac:dyDescent="0.2">
      <c r="A5067" s="55">
        <v>5006</v>
      </c>
      <c r="B5067" s="1232">
        <f>'Revenues 9-14'!C14</f>
        <v>5460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40363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45823</v>
      </c>
      <c r="C5071" s="14" t="s">
        <v>672</v>
      </c>
      <c r="D5071" s="14" t="str">
        <f t="shared" si="78"/>
        <v>Error?</v>
      </c>
    </row>
    <row r="5072" spans="1:4" x14ac:dyDescent="0.2">
      <c r="A5072" s="55">
        <v>5011</v>
      </c>
      <c r="B5072" s="1232">
        <f>'Revenues 9-14'!C20</f>
        <v>7310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7310</v>
      </c>
      <c r="C5087" s="14" t="s">
        <v>672</v>
      </c>
      <c r="D5087" s="14" t="str">
        <f t="shared" si="78"/>
        <v>Error?</v>
      </c>
    </row>
    <row r="5088" spans="1:4" x14ac:dyDescent="0.2">
      <c r="A5088" s="55">
        <v>5027</v>
      </c>
      <c r="B5088" s="1232">
        <f>'Revenues 9-14'!C65</f>
        <v>1479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1479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428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3127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52548</v>
      </c>
      <c r="C5096" s="14" t="s">
        <v>672</v>
      </c>
      <c r="D5096" s="14" t="str">
        <f t="shared" si="78"/>
        <v>Error?</v>
      </c>
    </row>
    <row r="5097" spans="1:4" x14ac:dyDescent="0.2">
      <c r="A5097" s="55">
        <v>5036</v>
      </c>
      <c r="B5097" s="1232">
        <f>'Revenues 9-14'!C77</f>
        <v>7499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7499</v>
      </c>
      <c r="C5102" s="14" t="s">
        <v>672</v>
      </c>
      <c r="D5102" s="14" t="str">
        <f t="shared" si="78"/>
        <v>Error?</v>
      </c>
    </row>
    <row r="5103" spans="1:4" x14ac:dyDescent="0.2">
      <c r="A5103" s="55">
        <v>5042</v>
      </c>
      <c r="B5103" s="1232">
        <f>'Revenues 9-14'!C84</f>
        <v>4367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4367</v>
      </c>
      <c r="C5112" s="14" t="s">
        <v>672</v>
      </c>
      <c r="D5112" s="14" t="str">
        <f t="shared" si="78"/>
        <v>Error?</v>
      </c>
    </row>
    <row r="5113" spans="1:4" x14ac:dyDescent="0.2">
      <c r="A5113" s="55">
        <v>5052</v>
      </c>
      <c r="B5113" s="1232">
        <f>'Revenues 9-14'!C95</f>
        <v>12534</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1339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4486</v>
      </c>
      <c r="D5119" s="14" t="str">
        <f t="shared" ref="D5119:D5182" si="79">IF(ISBLANK(B5119),"OK",IF(A5119-B5119=0,"OK","Error?"))</f>
        <v>Error?</v>
      </c>
    </row>
    <row r="5120" spans="1:4" x14ac:dyDescent="0.2">
      <c r="A5120" s="55">
        <v>5059</v>
      </c>
      <c r="B5120" s="1232">
        <f>'Revenues 9-14'!C108</f>
        <v>22729</v>
      </c>
      <c r="C5120" s="14" t="s">
        <v>672</v>
      </c>
      <c r="D5120" s="14" t="str">
        <f t="shared" si="79"/>
        <v>Error?</v>
      </c>
    </row>
    <row r="5121" spans="1:4" x14ac:dyDescent="0.2">
      <c r="A5121" s="55">
        <v>5060</v>
      </c>
      <c r="B5121" s="1232">
        <f>'Revenues 9-14'!C109</f>
        <v>581997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1125950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1160758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41591</v>
      </c>
      <c r="D5134" s="14" t="str">
        <f t="shared" si="79"/>
        <v>Error?</v>
      </c>
    </row>
    <row r="5135" spans="1:4" x14ac:dyDescent="0.2">
      <c r="A5135" s="55">
        <v>5074</v>
      </c>
      <c r="B5135" s="1232">
        <f>'Revenues 9-14'!C126</f>
        <v>29211</v>
      </c>
      <c r="D5135" s="14" t="str">
        <f t="shared" si="79"/>
        <v>Error?</v>
      </c>
    </row>
    <row r="5136" spans="1:4" x14ac:dyDescent="0.2">
      <c r="A5136" s="83">
        <v>5075</v>
      </c>
      <c r="D5136" s="14" t="str">
        <f t="shared" si="79"/>
        <v>OK</v>
      </c>
    </row>
    <row r="5137" spans="1:4" x14ac:dyDescent="0.2">
      <c r="A5137" s="55">
        <v>5076</v>
      </c>
      <c r="B5137" s="1232">
        <f>'Revenues 9-14'!C127</f>
        <v>16037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86839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670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90947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1251705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20023</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62033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25373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87406</v>
      </c>
      <c r="C5246" s="14" t="s">
        <v>672</v>
      </c>
      <c r="D5246" s="14" t="str">
        <f t="shared" si="80"/>
        <v>Error?</v>
      </c>
    </row>
    <row r="5247" spans="1:4" x14ac:dyDescent="0.2">
      <c r="A5247" s="55">
        <v>5186</v>
      </c>
      <c r="B5247" s="1232">
        <f>'Revenues 9-14'!C203</f>
        <v>78180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78180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182907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202930</v>
      </c>
      <c r="C5326" s="14" t="s">
        <v>672</v>
      </c>
      <c r="D5326" s="14" t="str">
        <f t="shared" si="82"/>
        <v>Error?</v>
      </c>
    </row>
    <row r="5327" spans="1:4" x14ac:dyDescent="0.2">
      <c r="A5327" s="55">
        <v>5266</v>
      </c>
      <c r="B5327" s="1232">
        <f>'Revenues 9-14'!C275</f>
        <v>2036632</v>
      </c>
      <c r="C5327" s="14" t="s">
        <v>672</v>
      </c>
      <c r="D5327" s="14" t="str">
        <f t="shared" si="82"/>
        <v>Error?</v>
      </c>
    </row>
    <row r="5328" spans="1:4" x14ac:dyDescent="0.2">
      <c r="A5328" s="55">
        <v>5267</v>
      </c>
      <c r="B5328" s="1232">
        <f>'Revenues 9-14'!D5</f>
        <v>9687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9687</v>
      </c>
      <c r="C5334" s="14" t="s">
        <v>672</v>
      </c>
      <c r="D5334" s="14" t="str">
        <f t="shared" si="82"/>
        <v>Error?</v>
      </c>
    </row>
    <row r="5335" spans="1:4" x14ac:dyDescent="0.2">
      <c r="A5335" s="55">
        <v>5274</v>
      </c>
      <c r="B5335" s="1232">
        <f>'Revenues 9-14'!D14</f>
        <v>120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120</v>
      </c>
      <c r="C5339" s="14" t="s">
        <v>672</v>
      </c>
      <c r="D5339" s="14" t="str">
        <f t="shared" si="82"/>
        <v>Error?</v>
      </c>
    </row>
    <row r="5340" spans="1:4" x14ac:dyDescent="0.2">
      <c r="A5340" s="55">
        <v>5279</v>
      </c>
      <c r="B5340" s="1232">
        <f>'Revenues 9-14'!D65</f>
        <v>671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671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1974</v>
      </c>
      <c r="D5354" s="14" t="str">
        <f t="shared" si="82"/>
        <v>Error?</v>
      </c>
    </row>
    <row r="5355" spans="1:4" x14ac:dyDescent="0.2">
      <c r="A5355" s="55">
        <v>5294</v>
      </c>
      <c r="B5355" s="1232">
        <f>'Revenues 9-14'!D108</f>
        <v>1974</v>
      </c>
      <c r="C5355" s="14" t="s">
        <v>672</v>
      </c>
      <c r="D5355" s="14" t="str">
        <f t="shared" si="82"/>
        <v>Error?</v>
      </c>
    </row>
    <row r="5356" spans="1:4" x14ac:dyDescent="0.2">
      <c r="A5356" s="55">
        <v>5295</v>
      </c>
      <c r="B5356" s="1232">
        <f>'Revenues 9-14'!D109</f>
        <v>12452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12452</v>
      </c>
      <c r="C5508" s="14" t="s">
        <v>672</v>
      </c>
      <c r="D5508" s="14" t="str">
        <f t="shared" si="85"/>
        <v>Error?</v>
      </c>
    </row>
    <row r="5509" spans="1:4" x14ac:dyDescent="0.2">
      <c r="A5509" s="55">
        <v>5448</v>
      </c>
      <c r="B5509" s="1232">
        <f>'Revenues 9-14'!E5</f>
        <v>65642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65642</v>
      </c>
      <c r="C5513" s="14" t="s">
        <v>672</v>
      </c>
      <c r="D5513" s="14" t="str">
        <f t="shared" si="85"/>
        <v>Error?</v>
      </c>
    </row>
    <row r="5514" spans="1:4" x14ac:dyDescent="0.2">
      <c r="A5514" s="55">
        <v>5453</v>
      </c>
      <c r="B5514" s="1232">
        <f>'Revenues 9-14'!E14</f>
        <v>814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814</v>
      </c>
      <c r="C5518" s="14" t="s">
        <v>672</v>
      </c>
      <c r="D5518" s="14" t="str">
        <f t="shared" si="85"/>
        <v>Error?</v>
      </c>
    </row>
    <row r="5519" spans="1:4" x14ac:dyDescent="0.2">
      <c r="A5519" s="55">
        <v>5458</v>
      </c>
      <c r="B5519" s="1232">
        <f>'Revenues 9-14'!E65</f>
        <v>38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66494</v>
      </c>
      <c r="C5527" s="14" t="s">
        <v>672</v>
      </c>
      <c r="D5527" s="14" t="str">
        <f t="shared" si="85"/>
        <v>Error?</v>
      </c>
    </row>
    <row r="5528" spans="1:4" x14ac:dyDescent="0.2">
      <c r="A5528" s="55">
        <v>5467</v>
      </c>
      <c r="B5528" s="1232">
        <f>'Revenues 9-14'!E117</f>
        <v>600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600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600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67094</v>
      </c>
      <c r="C5552" s="14" t="s">
        <v>672</v>
      </c>
      <c r="D5552" s="14" t="str">
        <f t="shared" si="85"/>
        <v>Error?</v>
      </c>
    </row>
    <row r="5553" spans="1:4" x14ac:dyDescent="0.2">
      <c r="A5553" s="55">
        <v>5492</v>
      </c>
      <c r="B5553" s="1232">
        <f>'Revenues 9-14'!F5</f>
        <v>9687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9687</v>
      </c>
      <c r="C5557" s="14" t="s">
        <v>672</v>
      </c>
      <c r="D5557" s="14" t="str">
        <f t="shared" si="85"/>
        <v>Error?</v>
      </c>
    </row>
    <row r="5558" spans="1:4" x14ac:dyDescent="0.2">
      <c r="A5558" s="55">
        <v>5497</v>
      </c>
      <c r="B5558" s="1232">
        <f>'Revenues 9-14'!F14</f>
        <v>120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833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833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6865</v>
      </c>
      <c r="D5586" s="14" t="str">
        <f t="shared" si="86"/>
        <v>Error?</v>
      </c>
    </row>
    <row r="5587" spans="1:4" x14ac:dyDescent="0.2">
      <c r="A5587" s="55">
        <v>5526</v>
      </c>
      <c r="B5587" s="1232">
        <f>'Revenues 9-14'!F108</f>
        <v>6865</v>
      </c>
      <c r="C5587" s="14" t="s">
        <v>672</v>
      </c>
      <c r="D5587" s="14" t="str">
        <f t="shared" si="86"/>
        <v>Error?</v>
      </c>
    </row>
    <row r="5588" spans="1:4" x14ac:dyDescent="0.2">
      <c r="A5588" s="55">
        <v>5527</v>
      </c>
      <c r="B5588" s="1232">
        <f>'Revenues 9-14'!F109</f>
        <v>17505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108253</v>
      </c>
      <c r="D5615" s="14" t="str">
        <f t="shared" si="86"/>
        <v>Error?</v>
      </c>
    </row>
    <row r="5616" spans="1:4" x14ac:dyDescent="0.2">
      <c r="A5616" s="83">
        <v>5555</v>
      </c>
      <c r="D5616" s="14" t="str">
        <f t="shared" si="86"/>
        <v>OK</v>
      </c>
    </row>
    <row r="5617" spans="1:4" x14ac:dyDescent="0.2">
      <c r="A5617" s="55">
        <v>5556</v>
      </c>
      <c r="B5617" s="1232">
        <f>'Revenues 9-14'!F152</f>
        <v>25047</v>
      </c>
      <c r="D5617" s="14" t="str">
        <f t="shared" si="86"/>
        <v>Error?</v>
      </c>
    </row>
    <row r="5618" spans="1:4" x14ac:dyDescent="0.2">
      <c r="A5618" s="55">
        <v>5557</v>
      </c>
      <c r="B5618" s="1232">
        <f>'Revenues 9-14'!F154</f>
        <v>133300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133300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133300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150805</v>
      </c>
      <c r="C5720" s="14" t="s">
        <v>672</v>
      </c>
      <c r="D5720" s="14" t="str">
        <f t="shared" si="88"/>
        <v>Error?</v>
      </c>
    </row>
    <row r="5721" spans="1:4" x14ac:dyDescent="0.2">
      <c r="A5721" s="55">
        <v>5660</v>
      </c>
      <c r="B5721" s="1232">
        <f>'Revenues 9-14'!G5</f>
        <v>5620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34873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40493</v>
      </c>
      <c r="C5725" s="14" t="s">
        <v>672</v>
      </c>
      <c r="D5725" s="14" t="str">
        <f t="shared" si="88"/>
        <v>Error?</v>
      </c>
    </row>
    <row r="5726" spans="1:4" x14ac:dyDescent="0.2">
      <c r="A5726" s="55">
        <v>5665</v>
      </c>
      <c r="B5726" s="1232">
        <f>'Revenues 9-14'!G14</f>
        <v>502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4502</v>
      </c>
      <c r="C5730" s="14" t="s">
        <v>672</v>
      </c>
      <c r="D5730" s="14" t="str">
        <f t="shared" si="88"/>
        <v>Error?</v>
      </c>
    </row>
    <row r="5731" spans="1:4" x14ac:dyDescent="0.2">
      <c r="A5731" s="55">
        <v>5670</v>
      </c>
      <c r="B5731" s="1232">
        <f>'Revenues 9-14'!G65</f>
        <v>88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26000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26000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26000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71083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117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23</v>
      </c>
      <c r="C6023" s="14" t="s">
        <v>672</v>
      </c>
      <c r="D6023" s="14" t="str">
        <f t="shared" si="93"/>
        <v>Error?</v>
      </c>
    </row>
    <row r="6024" spans="1:5" x14ac:dyDescent="0.2">
      <c r="A6024" s="55">
        <v>5963</v>
      </c>
      <c r="B6024" s="1232">
        <f>'Revenues 9-14'!G109</f>
        <v>45083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48993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9518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303.82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53509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53509</v>
      </c>
      <c r="D6215" s="14" t="str">
        <f t="shared" si="96"/>
        <v>Error?</v>
      </c>
      <c r="E6215" s="14" t="s">
        <v>209</v>
      </c>
    </row>
    <row r="6216" spans="1:5" x14ac:dyDescent="0.2">
      <c r="A6216">
        <v>6155</v>
      </c>
      <c r="B6216" s="1232">
        <f>'Assets-Liab 5-6'!J41</f>
        <v>53509</v>
      </c>
      <c r="D6216" s="14" t="str">
        <f t="shared" si="96"/>
        <v>Error?</v>
      </c>
      <c r="E6216" s="14" t="s">
        <v>209</v>
      </c>
    </row>
    <row r="6217" spans="1:5" x14ac:dyDescent="0.2">
      <c r="A6217">
        <v>6156</v>
      </c>
      <c r="B6217" s="1232">
        <f>'Assets-Liab 5-6'!J4</f>
        <v>53509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9774</v>
      </c>
      <c r="D6220" s="14" t="str">
        <f t="shared" si="96"/>
        <v>Error?</v>
      </c>
      <c r="E6220" s="14" t="s">
        <v>209</v>
      </c>
    </row>
    <row r="6221" spans="1:5" x14ac:dyDescent="0.2">
      <c r="A6221">
        <v>6160</v>
      </c>
      <c r="B6221" s="1232">
        <f>'Acct Summary 7-8'!J6</f>
        <v>33000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42774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42774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37826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37826</v>
      </c>
      <c r="D6229" s="14" t="str">
        <f t="shared" si="96"/>
        <v>Error?</v>
      </c>
      <c r="E6229" s="14" t="s">
        <v>209</v>
      </c>
    </row>
    <row r="6230" spans="1:5" x14ac:dyDescent="0.2">
      <c r="A6230">
        <v>6169</v>
      </c>
      <c r="B6230" s="1232">
        <f>'Acct Summary 7-8'!J20</f>
        <v>4948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4948</v>
      </c>
      <c r="D6263" s="14" t="str">
        <f t="shared" si="96"/>
        <v>Error?</v>
      </c>
      <c r="E6263" s="14" t="s">
        <v>209</v>
      </c>
    </row>
    <row r="6264" spans="1:5" x14ac:dyDescent="0.2">
      <c r="A6264">
        <v>6203</v>
      </c>
      <c r="B6264" s="1232">
        <f>'Acct Summary 7-8'!J79</f>
        <v>48561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53509</v>
      </c>
      <c r="D6266" s="14" t="str">
        <f t="shared" si="96"/>
        <v>Error?</v>
      </c>
      <c r="E6266" s="14" t="s">
        <v>209</v>
      </c>
    </row>
    <row r="6267" spans="1:5" x14ac:dyDescent="0.2">
      <c r="A6267">
        <v>6206</v>
      </c>
      <c r="B6267" s="1232">
        <f>'Acct Summary 7-8'!C82</f>
        <v>-122061</v>
      </c>
      <c r="D6267" s="14" t="str">
        <f t="shared" si="96"/>
        <v>Error?</v>
      </c>
      <c r="E6267" s="14" t="s">
        <v>209</v>
      </c>
    </row>
    <row r="6268" spans="1:5" x14ac:dyDescent="0.2">
      <c r="A6268">
        <v>6207</v>
      </c>
      <c r="B6268" s="1232">
        <f>'Acct Summary 7-8'!D82</f>
        <v>-246119</v>
      </c>
      <c r="D6268" s="14" t="str">
        <f t="shared" si="96"/>
        <v>Error?</v>
      </c>
      <c r="E6268" s="14" t="s">
        <v>209</v>
      </c>
    </row>
    <row r="6269" spans="1:5" x14ac:dyDescent="0.2">
      <c r="A6269">
        <v>6208</v>
      </c>
      <c r="B6269" s="1232">
        <f>'Acct Summary 7-8'!E82</f>
        <v>797</v>
      </c>
      <c r="D6269" s="14" t="str">
        <f t="shared" si="96"/>
        <v>Error?</v>
      </c>
      <c r="E6269" s="14" t="s">
        <v>209</v>
      </c>
    </row>
    <row r="6270" spans="1:5" x14ac:dyDescent="0.2">
      <c r="A6270">
        <v>6209</v>
      </c>
      <c r="B6270" s="1232">
        <f>'Acct Summary 7-8'!F82</f>
        <v>-72542</v>
      </c>
      <c r="D6270" s="14" t="str">
        <f t="shared" si="96"/>
        <v>Error?</v>
      </c>
      <c r="E6270" s="14" t="s">
        <v>209</v>
      </c>
    </row>
    <row r="6271" spans="1:5" x14ac:dyDescent="0.2">
      <c r="A6271">
        <v>6210</v>
      </c>
      <c r="B6271" s="1232">
        <f>'Acct Summary 7-8'!G82</f>
        <v>8691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117</v>
      </c>
      <c r="D6273" s="14" t="str">
        <f t="shared" si="97"/>
        <v>Error?</v>
      </c>
      <c r="E6273" s="14" t="s">
        <v>209</v>
      </c>
    </row>
    <row r="6274" spans="1:5" x14ac:dyDescent="0.2">
      <c r="A6274">
        <v>6213</v>
      </c>
      <c r="B6274" s="1232">
        <f>'Acct Summary 7-8'!J82</f>
        <v>4948</v>
      </c>
      <c r="D6274" s="14" t="str">
        <f t="shared" si="97"/>
        <v>Error?</v>
      </c>
      <c r="E6274" s="14" t="s">
        <v>209</v>
      </c>
    </row>
    <row r="6275" spans="1:5" x14ac:dyDescent="0.2">
      <c r="A6275">
        <v>6214</v>
      </c>
      <c r="B6275" s="1232">
        <f>'Acct Summary 7-8'!K82</f>
        <v>-9210</v>
      </c>
      <c r="D6275" s="14" t="str">
        <f t="shared" si="97"/>
        <v>Error?</v>
      </c>
      <c r="E6275" s="14" t="s">
        <v>209</v>
      </c>
    </row>
    <row r="6276" spans="1:5" x14ac:dyDescent="0.2">
      <c r="A6276">
        <v>6215</v>
      </c>
      <c r="B6276" s="1232">
        <f>'Acct Summary 7-8'!C83</f>
        <v>-9.5290772656159733E-2</v>
      </c>
      <c r="D6276" s="14" t="str">
        <f t="shared" si="97"/>
        <v>Error?</v>
      </c>
      <c r="E6276" s="14" t="s">
        <v>209</v>
      </c>
    </row>
    <row r="6277" spans="1:5" x14ac:dyDescent="0.2">
      <c r="A6277">
        <v>6216</v>
      </c>
      <c r="B6277" s="1232">
        <f>'Acct Summary 7-8'!D83</f>
        <v>-0.4937785891982987</v>
      </c>
      <c r="D6277" s="14" t="str">
        <f t="shared" si="97"/>
        <v>Error?</v>
      </c>
      <c r="E6277" s="14" t="s">
        <v>209</v>
      </c>
    </row>
    <row r="6278" spans="1:5" x14ac:dyDescent="0.2">
      <c r="A6278">
        <v>6217</v>
      </c>
      <c r="B6278" s="1232">
        <f>'Acct Summary 7-8'!E83</f>
        <v>3.6707811348563005E-2</v>
      </c>
      <c r="D6278" s="14" t="str">
        <f t="shared" si="97"/>
        <v>Error?</v>
      </c>
      <c r="E6278" s="14" t="s">
        <v>209</v>
      </c>
    </row>
    <row r="6279" spans="1:5" x14ac:dyDescent="0.2">
      <c r="A6279">
        <v>6218</v>
      </c>
      <c r="B6279" s="1232">
        <f>'Acct Summary 7-8'!F83</f>
        <v>-0.10989497093635388</v>
      </c>
      <c r="D6279" s="14" t="str">
        <f t="shared" si="97"/>
        <v>Error?</v>
      </c>
      <c r="E6279" s="14" t="s">
        <v>209</v>
      </c>
    </row>
    <row r="6280" spans="1:5" x14ac:dyDescent="0.2">
      <c r="A6280">
        <v>6219</v>
      </c>
      <c r="B6280" s="1232">
        <f>'Acct Summary 7-8'!G83</f>
        <v>0.14809828914184445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1.0741828865222182E-3</v>
      </c>
      <c r="D6282" s="14" t="str">
        <f t="shared" si="97"/>
        <v>Error?</v>
      </c>
      <c r="E6282" s="14" t="s">
        <v>209</v>
      </c>
    </row>
    <row r="6283" spans="1:5" x14ac:dyDescent="0.2">
      <c r="A6283">
        <v>6222</v>
      </c>
      <c r="B6283" s="1232">
        <f>'Acct Summary 7-8'!J83</f>
        <v>9.247042553589116E-2</v>
      </c>
      <c r="D6283" s="14" t="str">
        <f t="shared" si="97"/>
        <v>Error?</v>
      </c>
      <c r="E6283" s="14" t="s">
        <v>209</v>
      </c>
    </row>
    <row r="6284" spans="1:5" x14ac:dyDescent="0.2">
      <c r="A6284">
        <v>6223</v>
      </c>
      <c r="B6284" s="1232">
        <f>'Acct Summary 7-8'!K83</f>
        <v>-0.61774766919310486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9589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9589</v>
      </c>
      <c r="D6301" s="14" t="str">
        <f t="shared" si="97"/>
        <v>Error?</v>
      </c>
      <c r="E6301" s="14" t="s">
        <v>209</v>
      </c>
    </row>
    <row r="6302" spans="1:5" x14ac:dyDescent="0.2">
      <c r="A6302">
        <v>6241</v>
      </c>
      <c r="B6302" s="1232">
        <f>'Revenues 9-14'!J14</f>
        <v>119</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119</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9774</v>
      </c>
      <c r="D6352" s="14" t="str">
        <f t="shared" si="98"/>
        <v>Error?</v>
      </c>
      <c r="E6352" s="14" t="s">
        <v>209</v>
      </c>
    </row>
    <row r="6353" spans="1:5" x14ac:dyDescent="0.2">
      <c r="A6353">
        <v>6292</v>
      </c>
      <c r="B6353" s="1232">
        <f>'Revenues 9-14'!J117</f>
        <v>33000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33000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33000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4150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39713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8114</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8114</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8114</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113832</v>
      </c>
      <c r="D6983" s="14" t="str">
        <f t="shared" si="108"/>
        <v>Error?</v>
      </c>
    </row>
    <row r="6984" spans="1:4" x14ac:dyDescent="0.2">
      <c r="A6984">
        <v>6923</v>
      </c>
      <c r="B6984" s="1232">
        <f>'Expenditures 15-22'!K86</f>
        <v>113832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113832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8114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37826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42774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318</v>
      </c>
      <c r="D7073" s="14" t="str">
        <f t="shared" si="109"/>
        <v>Error?</v>
      </c>
    </row>
    <row r="7074" spans="1:4" x14ac:dyDescent="0.2">
      <c r="A7074">
        <v>7013</v>
      </c>
      <c r="B7074" s="1232">
        <f>'Expenditures 15-22'!K210</f>
        <v>318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17655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17655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10427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10427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9744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9744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37826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37826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37826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37826</v>
      </c>
      <c r="D7224" s="14" t="str">
        <f t="shared" si="111"/>
        <v>Error?</v>
      </c>
    </row>
    <row r="7225" spans="1:4" x14ac:dyDescent="0.2">
      <c r="A7225">
        <v>7164</v>
      </c>
      <c r="B7225" s="1232">
        <f>'Expenditures 15-22'!K332</f>
        <v>4948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35563</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130462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2039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2016-09-05T16:54:55Z</cp:lastPrinted>
  <dcterms:created xsi:type="dcterms:W3CDTF">2003-10-29T19:06:34Z</dcterms:created>
  <dcterms:modified xsi:type="dcterms:W3CDTF">2016-09-28T15:40:04Z</dcterms:modified>
</cp:coreProperties>
</file>